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a_delovni_zvezek" defaultThemeVersion="164011"/>
  <mc:AlternateContent xmlns:mc="http://schemas.openxmlformats.org/markup-compatibility/2006">
    <mc:Choice Requires="x15">
      <x15ac:absPath xmlns:x15ac="http://schemas.microsoft.com/office/spreadsheetml/2010/11/ac" url="C:\a-PRENOSI\"/>
    </mc:Choice>
  </mc:AlternateContent>
  <bookViews>
    <workbookView xWindow="-25320" yWindow="-120" windowWidth="25440" windowHeight="15390" tabRatio="760"/>
  </bookViews>
  <sheets>
    <sheet name="Priloga 2" sheetId="4" r:id="rId1"/>
    <sheet name="CATERPILLAR" sheetId="1" r:id="rId2"/>
    <sheet name="NEW HOLLAND" sheetId="6" r:id="rId3"/>
    <sheet name="AMMANN" sheetId="7" r:id="rId4"/>
    <sheet name="KOMPRESORJI" sheetId="2" r:id="rId5"/>
    <sheet name="KN-252, ULT-160C" sheetId="8" r:id="rId6"/>
    <sheet name="TADANO-FAUN" sheetId="9" r:id="rId7"/>
    <sheet name="COLES" sheetId="3" r:id="rId8"/>
    <sheet name="CASE" sheetId="10" r:id="rId9"/>
    <sheet name="KOMATSU" sheetId="11" r:id="rId10"/>
  </sheets>
  <definedNames>
    <definedName name="_xlnm.Print_Area" localSheetId="3">AMMANN!$A$1:$I$27</definedName>
    <definedName name="_xlnm.Print_Area" localSheetId="8">CASE!$A$1:$I$27</definedName>
    <definedName name="_xlnm.Print_Area" localSheetId="1">CATERPILLAR!$A$1:$I$142</definedName>
    <definedName name="_xlnm.Print_Area" localSheetId="7">COLES!$A$1:$I$64</definedName>
    <definedName name="_xlnm.Print_Area" localSheetId="5">'KN-252, ULT-160C'!$A$1:$I$26</definedName>
    <definedName name="_xlnm.Print_Area" localSheetId="9">KOMATSU!$A$1:$I$27</definedName>
    <definedName name="_xlnm.Print_Area" localSheetId="4">KOMPRESORJI!$A$1:$G$84</definedName>
    <definedName name="_xlnm.Print_Area" localSheetId="2">'NEW HOLLAND'!$A$1:$I$27</definedName>
    <definedName name="_xlnm.Print_Area" localSheetId="0">'Priloga 2'!$B$1:$K$86</definedName>
    <definedName name="_xlnm.Print_Area" localSheetId="6">'TADANO-FAUN'!$A$1:$I$31</definedName>
    <definedName name="_xlnm.Print_Titles" localSheetId="0">'Priloga 2'!$2:$3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4" l="1"/>
  <c r="C81" i="4" l="1"/>
  <c r="C96" i="4"/>
  <c r="G23" i="11" l="1"/>
  <c r="F24" i="11" s="1"/>
  <c r="G22" i="11"/>
  <c r="G21" i="11"/>
  <c r="F11" i="11"/>
  <c r="F12" i="11" s="1"/>
  <c r="F13" i="11" s="1"/>
  <c r="G10" i="11"/>
  <c r="G9" i="11"/>
  <c r="G23" i="10"/>
  <c r="G22" i="10"/>
  <c r="G21" i="10"/>
  <c r="F24" i="10" s="1"/>
  <c r="F11" i="10"/>
  <c r="F12" i="10" s="1"/>
  <c r="G10" i="10"/>
  <c r="G9" i="10"/>
  <c r="F10" i="9"/>
  <c r="G10" i="9" s="1"/>
  <c r="G26" i="9"/>
  <c r="G25" i="9"/>
  <c r="F22" i="9"/>
  <c r="G22" i="9" s="1"/>
  <c r="G24" i="9"/>
  <c r="G19" i="9"/>
  <c r="G20" i="9"/>
  <c r="G21" i="9"/>
  <c r="G23" i="9"/>
  <c r="G27" i="9"/>
  <c r="G9" i="9"/>
  <c r="G22" i="8"/>
  <c r="G21" i="8"/>
  <c r="G20" i="8"/>
  <c r="F11" i="8"/>
  <c r="G11" i="8" s="1"/>
  <c r="G10" i="8"/>
  <c r="G9" i="8"/>
  <c r="G23" i="7"/>
  <c r="G22" i="7"/>
  <c r="F24" i="7" s="1"/>
  <c r="G21" i="7"/>
  <c r="F11" i="7"/>
  <c r="F12" i="7" s="1"/>
  <c r="G10" i="7"/>
  <c r="G9" i="7"/>
  <c r="F11" i="6"/>
  <c r="G11" i="6" s="1"/>
  <c r="G10" i="6"/>
  <c r="G23" i="6"/>
  <c r="G22" i="6"/>
  <c r="G21" i="6"/>
  <c r="G9" i="6"/>
  <c r="C68" i="4"/>
  <c r="C60" i="4"/>
  <c r="C58" i="4"/>
  <c r="C56" i="4"/>
  <c r="C54" i="4"/>
  <c r="C41" i="4"/>
  <c r="C37" i="4"/>
  <c r="C33" i="4"/>
  <c r="C29" i="4"/>
  <c r="C25" i="4"/>
  <c r="C102" i="4"/>
  <c r="C94" i="4"/>
  <c r="C92" i="4"/>
  <c r="C74" i="4"/>
  <c r="C66" i="4"/>
  <c r="C46" i="4"/>
  <c r="G11" i="11" l="1"/>
  <c r="F12" i="8"/>
  <c r="F13" i="8" s="1"/>
  <c r="F14" i="8" s="1"/>
  <c r="F14" i="11"/>
  <c r="G13" i="11"/>
  <c r="G12" i="11"/>
  <c r="F13" i="10"/>
  <c r="G12" i="10"/>
  <c r="G11" i="10"/>
  <c r="F11" i="9"/>
  <c r="F28" i="9"/>
  <c r="F23" i="8"/>
  <c r="F12" i="6"/>
  <c r="F13" i="6" s="1"/>
  <c r="F14" i="6" s="1"/>
  <c r="G12" i="7"/>
  <c r="F13" i="7"/>
  <c r="G11" i="7"/>
  <c r="G12" i="6"/>
  <c r="F24" i="6"/>
  <c r="G12" i="8" l="1"/>
  <c r="F15" i="11"/>
  <c r="G15" i="11" s="1"/>
  <c r="G14" i="11"/>
  <c r="F16" i="11" s="1"/>
  <c r="F26" i="11" s="1"/>
  <c r="F14" i="10"/>
  <c r="G13" i="10"/>
  <c r="G11" i="9"/>
  <c r="F12" i="9"/>
  <c r="G14" i="8"/>
  <c r="G13" i="8"/>
  <c r="F15" i="8" s="1"/>
  <c r="F25" i="8" s="1"/>
  <c r="G13" i="6"/>
  <c r="F14" i="7"/>
  <c r="G13" i="7"/>
  <c r="G14" i="6"/>
  <c r="F15" i="6"/>
  <c r="F15" i="10" l="1"/>
  <c r="G15" i="10" s="1"/>
  <c r="G14" i="10"/>
  <c r="F16" i="10" s="1"/>
  <c r="F26" i="10" s="1"/>
  <c r="F13" i="9"/>
  <c r="G13" i="9" s="1"/>
  <c r="G12" i="9"/>
  <c r="F15" i="7"/>
  <c r="G14" i="7"/>
  <c r="G15" i="6"/>
  <c r="F14" i="9" l="1"/>
  <c r="F30" i="9" s="1"/>
  <c r="G15" i="7"/>
  <c r="I19" i="3" l="1"/>
  <c r="D141" i="1" l="1"/>
  <c r="D140" i="1"/>
  <c r="D139" i="1"/>
  <c r="D34" i="3"/>
  <c r="E34" i="3" s="1"/>
  <c r="F34" i="3" s="1"/>
  <c r="G34" i="3" s="1"/>
  <c r="H37" i="3" l="1"/>
  <c r="H36" i="3"/>
  <c r="H38" i="3"/>
  <c r="H39" i="3" s="1"/>
  <c r="D31" i="3" l="1"/>
  <c r="D30" i="3"/>
  <c r="G26" i="2"/>
  <c r="G25" i="2"/>
  <c r="G18" i="2"/>
  <c r="G17" i="2"/>
  <c r="G11" i="2"/>
  <c r="G10" i="2"/>
  <c r="G9" i="2"/>
  <c r="F16" i="6" l="1"/>
  <c r="F26" i="6" s="1"/>
  <c r="G20" i="2"/>
  <c r="G28" i="2"/>
  <c r="G12" i="2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C7" i="4"/>
  <c r="C11" i="4"/>
  <c r="C15" i="4"/>
  <c r="C16" i="4"/>
  <c r="C17" i="4"/>
  <c r="C18" i="4"/>
  <c r="C19" i="4"/>
  <c r="C84" i="4"/>
  <c r="G142" i="1" l="1"/>
  <c r="F142" i="1"/>
  <c r="H142" i="1"/>
  <c r="E142" i="1"/>
  <c r="F34" i="1"/>
  <c r="F16" i="7" l="1"/>
  <c r="F26" i="7" s="1"/>
  <c r="G144" i="1"/>
  <c r="D131" i="1"/>
  <c r="G47" i="1"/>
  <c r="G46" i="1"/>
  <c r="G45" i="1"/>
  <c r="G44" i="1"/>
  <c r="G43" i="1"/>
  <c r="G42" i="1"/>
  <c r="G41" i="1"/>
  <c r="G40" i="1"/>
  <c r="G39" i="1"/>
  <c r="G131" i="1" l="1"/>
  <c r="E131" i="1"/>
  <c r="H131" i="1"/>
  <c r="F131" i="1"/>
  <c r="F48" i="1"/>
  <c r="F50" i="1" s="1"/>
  <c r="F83" i="1"/>
  <c r="H83" i="1"/>
  <c r="G83" i="1"/>
  <c r="E83" i="1"/>
  <c r="D133" i="1"/>
  <c r="G133" i="1" l="1"/>
  <c r="E133" i="1"/>
  <c r="H133" i="1"/>
  <c r="F133" i="1"/>
  <c r="H85" i="1"/>
  <c r="F85" i="1"/>
  <c r="G85" i="1"/>
  <c r="E85" i="1"/>
  <c r="G135" i="1" l="1"/>
  <c r="G87" i="1"/>
  <c r="G147" i="1" s="1"/>
  <c r="E94" i="1"/>
  <c r="G94" i="1"/>
  <c r="F94" i="1"/>
  <c r="H94" i="1"/>
  <c r="G96" i="1" l="1"/>
  <c r="G150" i="1" s="1"/>
</calcChain>
</file>

<file path=xl/sharedStrings.xml><?xml version="1.0" encoding="utf-8"?>
<sst xmlns="http://schemas.openxmlformats.org/spreadsheetml/2006/main" count="1052" uniqueCount="411">
  <si>
    <t>OPIS</t>
  </si>
  <si>
    <t>Kataloška številka proizvajalca</t>
  </si>
  <si>
    <t>Cena/EM
 brez DDV</t>
  </si>
  <si>
    <t>FILTER GORIVA - SEPARATOR</t>
  </si>
  <si>
    <t>FILTER OLJA MOTORJA</t>
  </si>
  <si>
    <t>FILTER MENJALNIKA</t>
  </si>
  <si>
    <t>ELEMENT  AS</t>
  </si>
  <si>
    <t>ZRAČNI FILTER</t>
  </si>
  <si>
    <t>FILTER FRESH</t>
  </si>
  <si>
    <t>1 kos</t>
  </si>
  <si>
    <t>DROBNI MATERIAL</t>
  </si>
  <si>
    <t>CA4717003</t>
  </si>
  <si>
    <t>CA4794133</t>
  </si>
  <si>
    <t>CA3608960</t>
  </si>
  <si>
    <t>CA7W2326</t>
  </si>
  <si>
    <t>FILTER HIDRAVLIKE</t>
  </si>
  <si>
    <t>CA3621163</t>
  </si>
  <si>
    <t>CA5280585</t>
  </si>
  <si>
    <t>FILTER ZRAKA SEKUNDARNI</t>
  </si>
  <si>
    <t>CA3466688</t>
  </si>
  <si>
    <t>CA2112660</t>
  </si>
  <si>
    <t>CA4178134</t>
  </si>
  <si>
    <t>DODATEK K OLJU</t>
  </si>
  <si>
    <t>CA1970017</t>
  </si>
  <si>
    <t>FILTER GORIVA</t>
  </si>
  <si>
    <t>CA3391048</t>
  </si>
  <si>
    <t>FILTER - ODDUŠNIK</t>
  </si>
  <si>
    <t>FILTER GP-DE</t>
  </si>
  <si>
    <t>CA4951507</t>
  </si>
  <si>
    <t>TERMOSTAT A</t>
  </si>
  <si>
    <t>CA4973998</t>
  </si>
  <si>
    <t>DODATEK HLADILNI TEKOČINI</t>
  </si>
  <si>
    <t>CA1195152</t>
  </si>
  <si>
    <t>CA9R9925</t>
  </si>
  <si>
    <t>FILTER</t>
  </si>
  <si>
    <t>CA2056612</t>
  </si>
  <si>
    <t>TESNILO</t>
  </si>
  <si>
    <t>CA1013743</t>
  </si>
  <si>
    <t>FILTER ZRAKA PRIMARNI</t>
  </si>
  <si>
    <t>CA1106326</t>
  </si>
  <si>
    <t>SEPARATOR VODE</t>
  </si>
  <si>
    <t>CA596102</t>
  </si>
  <si>
    <t>FILTER HYDR</t>
  </si>
  <si>
    <t>CA4656505</t>
  </si>
  <si>
    <t>CA1337488</t>
  </si>
  <si>
    <t>CA1046040</t>
  </si>
  <si>
    <t>20 l</t>
  </si>
  <si>
    <t>CA1311812</t>
  </si>
  <si>
    <t>ELEMENT</t>
  </si>
  <si>
    <t>CA1081153</t>
  </si>
  <si>
    <t>DODATEK OLJU</t>
  </si>
  <si>
    <t>CA1106331</t>
  </si>
  <si>
    <t>TERMOSTAT</t>
  </si>
  <si>
    <t>CA4W8063</t>
  </si>
  <si>
    <t>TESNILO POKROVA VENTILOV</t>
  </si>
  <si>
    <t>CA2006374</t>
  </si>
  <si>
    <t>Zap. št.</t>
  </si>
  <si>
    <t>OSTALI STROŠKI</t>
  </si>
  <si>
    <t>STROŠKI DELA</t>
  </si>
  <si>
    <t>TEPTALNA PLOŠČA CATT</t>
  </si>
  <si>
    <t>ROTACIJSKA ŠČETKA CAT</t>
  </si>
  <si>
    <t>KOMPRESOR</t>
  </si>
  <si>
    <t>VARNOSTNI PREIZKUS TLAČNE POSODE IN IZDAJA CERTIFIKATA</t>
  </si>
  <si>
    <t>MOTOR</t>
  </si>
  <si>
    <t>VIZUALNI PREGLED VSEH SKLOPOV</t>
  </si>
  <si>
    <t>TLAČNA POSODA</t>
  </si>
  <si>
    <t>MAZIVA, TEHNIČNE TEKOČINE</t>
  </si>
  <si>
    <t>Cena/EM
 brez DDV (EUR)</t>
  </si>
  <si>
    <t>Cena EM brez DDV (EUR)</t>
  </si>
  <si>
    <t>REZERVNI DELI</t>
  </si>
  <si>
    <t>NABOR REZERVNIH DELOV IN TEHNIČNIH TEKOČIN</t>
  </si>
  <si>
    <t>Zračno hlajen dizel motor, DEUTZ, tip B/FL 1011F, 40 kW</t>
  </si>
  <si>
    <t>Torpedo dizel zračno hlajen motor motor TF 6 L 912 LK, 55,5 kW</t>
  </si>
  <si>
    <t>PREDFILTER ČRPALKE ZA GORIVO</t>
  </si>
  <si>
    <t>Količina za servis A-letni, 500 h (kos/kpl/l)</t>
  </si>
  <si>
    <t>MAQ OLJE ZA VIJAČ. KOMP. (cena na l)</t>
  </si>
  <si>
    <t>OLJE  SAE 15W-40 (cena na l)</t>
  </si>
  <si>
    <t>OLJE  ZA BATNE KOMPRESORJE (cena na l)</t>
  </si>
  <si>
    <t>Standard</t>
  </si>
  <si>
    <t>Olje motorja</t>
  </si>
  <si>
    <t>API CF/SF
MIL-L-2104D</t>
  </si>
  <si>
    <t>SAE 15W40</t>
  </si>
  <si>
    <t>x</t>
  </si>
  <si>
    <t>Filter olja</t>
  </si>
  <si>
    <t>Filter goriva</t>
  </si>
  <si>
    <t>2 kosa</t>
  </si>
  <si>
    <t>Filter zraka</t>
  </si>
  <si>
    <t>1 ali 2 kosa</t>
  </si>
  <si>
    <t>ISO 6743/4HM</t>
  </si>
  <si>
    <t>VG 32</t>
  </si>
  <si>
    <t>0,6 l</t>
  </si>
  <si>
    <t>MIL-L-2104D</t>
  </si>
  <si>
    <t>SAE 90</t>
  </si>
  <si>
    <t>13,6 L</t>
  </si>
  <si>
    <t xml:space="preserve">3,4 L  (Ʃ13,6 L) </t>
  </si>
  <si>
    <t>ATF</t>
  </si>
  <si>
    <t>ATF Dextron</t>
  </si>
  <si>
    <t>35,3 L</t>
  </si>
  <si>
    <t>Menjava zavorne tekočine</t>
  </si>
  <si>
    <t>ISO 4925</t>
  </si>
  <si>
    <t>DOT 4</t>
  </si>
  <si>
    <t>2,3 L</t>
  </si>
  <si>
    <t>Olje v hidravličnem sistemu</t>
  </si>
  <si>
    <t>300L</t>
  </si>
  <si>
    <t>VG 150</t>
  </si>
  <si>
    <t>5,7 L</t>
  </si>
  <si>
    <t>Olje v mehanizmu za dvigovanje</t>
  </si>
  <si>
    <t>API GL-4</t>
  </si>
  <si>
    <t>SAE 15W30</t>
  </si>
  <si>
    <t>1,6L</t>
  </si>
  <si>
    <t>Olje v ohišju gonila krmilnega mehanizma</t>
  </si>
  <si>
    <t>1,1 L</t>
  </si>
  <si>
    <t>Olje v sklopu vitla</t>
  </si>
  <si>
    <t>ISO 6743-6L
DIN 51517
ANSI/AGML 9005-E02</t>
  </si>
  <si>
    <t>SAE 90 5EP
VG220 5EP</t>
  </si>
  <si>
    <t>8 L</t>
  </si>
  <si>
    <t xml:space="preserve"> Standard</t>
  </si>
  <si>
    <t>Cat TDTO</t>
  </si>
  <si>
    <t>Mast Advanced 3Moly</t>
  </si>
  <si>
    <t>ISO 22241-1</t>
  </si>
  <si>
    <t>Filter v sistemu pogona</t>
  </si>
  <si>
    <t>Olje v sistemu pogona</t>
  </si>
  <si>
    <t>Olje zadnji diferencial (olje zadnjega preme)</t>
  </si>
  <si>
    <t>Olje prednji diferencial (olje prednje preme)</t>
  </si>
  <si>
    <t>Olje v mehanizmu za rotacijo dvižne roke</t>
  </si>
  <si>
    <t>Cat DEO-ULS, Cat DEO</t>
  </si>
  <si>
    <t>1200 DELOVNIH UR ALI NA 1 LETO</t>
  </si>
  <si>
    <t>6000 DELOVNIH UR ALI NA 5 LET</t>
  </si>
  <si>
    <t>3600 DELOVNIH UR ALI NA 3 LETA</t>
  </si>
  <si>
    <t>PREVENTIVNO VZDRŽEVANJE - SERVISIRANJE</t>
  </si>
  <si>
    <t>AVTOMOBIL DVIGALO
COLLES 23/25 T.C.C.</t>
  </si>
  <si>
    <t>AVTOMOBIL DVIGALO
COLLES TD-6/8 S2</t>
  </si>
  <si>
    <t>Vzdrževalni interval</t>
  </si>
  <si>
    <t>Storitev</t>
  </si>
  <si>
    <t>Število strojev</t>
  </si>
  <si>
    <t>Delovni stroj</t>
  </si>
  <si>
    <t>Sklop</t>
  </si>
  <si>
    <t>Avtomobilska dvigala COLLES</t>
  </si>
  <si>
    <t>VARNOSTNI PREIZKUS TLAČNE POSODE</t>
  </si>
  <si>
    <t>KOMPRESOR
ASPID (DIZELSKI MOTOR)</t>
  </si>
  <si>
    <t>KOMPRESOR
ASPID 8 (BENCINSKI MOTOR)</t>
  </si>
  <si>
    <t>KOMPRESOR
OMEGA AIR DS55</t>
  </si>
  <si>
    <t>KOMPRESOR
D 8 MN 2007</t>
  </si>
  <si>
    <t xml:space="preserve"> PREVENTIVNI PREGLED NA 1 LETO</t>
  </si>
  <si>
    <t>SNEŽNI PLUG CAT</t>
  </si>
  <si>
    <t>KOŠARA ZA MEŠANJE BETONA CAT</t>
  </si>
  <si>
    <t>UDARNO HIDRAVLIČNO KLADIVO CAT</t>
  </si>
  <si>
    <t>2000 DELOVNIH UR ALI NA 4 LETA</t>
  </si>
  <si>
    <t>1500 DELOVNIH UR ALI NA 3 LETA</t>
  </si>
  <si>
    <t>1000 DELOVNIH UR ALI NA  2 LETI</t>
  </si>
  <si>
    <t>500 DELOVNIH UR ALI LETNO</t>
  </si>
  <si>
    <t>BAGER NAKLADALNIK
CATERPILLAR 428F2</t>
  </si>
  <si>
    <t xml:space="preserve">BAGER NAKLADALNIK
CATERPILLAR 438C </t>
  </si>
  <si>
    <t>Gradbeni stroji CATERPILLAR</t>
  </si>
  <si>
    <t>PW: GRMEH</t>
  </si>
  <si>
    <t>PRILOGA 2</t>
  </si>
  <si>
    <t>Vzdrževalna storitev</t>
  </si>
  <si>
    <t>A</t>
  </si>
  <si>
    <t>B</t>
  </si>
  <si>
    <t>C</t>
  </si>
  <si>
    <t>D</t>
  </si>
  <si>
    <t>500 DELOVNIH UR ALI NA 1 LETO</t>
  </si>
  <si>
    <t>1000 DELOVNIH UR ALI NA 2 LETi</t>
  </si>
  <si>
    <t>Vzdrževalne storitve in intervali</t>
  </si>
  <si>
    <t>500 h / 1 leto</t>
  </si>
  <si>
    <t>1.000 h / 2 leti</t>
  </si>
  <si>
    <t>1.500 h / 3 leta</t>
  </si>
  <si>
    <t>2.000 h / 4 leta</t>
  </si>
  <si>
    <t>OLJE MENJALNIŠKO 30W</t>
  </si>
  <si>
    <t>MAST VEČNAMENSKA [g]</t>
  </si>
  <si>
    <t>časovni normativ [h]</t>
  </si>
  <si>
    <t>Normativi za storitev</t>
  </si>
  <si>
    <t>Količine za servis A (kos/l/kpl)</t>
  </si>
  <si>
    <t>Količine za servis B (kos/l/kpl)</t>
  </si>
  <si>
    <t>Količine za servis C (kos/l/kpl)</t>
  </si>
  <si>
    <t>Količine za servis D (kos/l/kpl)</t>
  </si>
  <si>
    <t>Skupaj na storitev:</t>
  </si>
  <si>
    <t>MATERIAL [št. kosov / kompletov / litrov / gramov]</t>
  </si>
  <si>
    <t>OLJE MOTORNO ULS 10W-30 [L]</t>
  </si>
  <si>
    <t>OLJE MENJALNIŠKO 30W  [L]</t>
  </si>
  <si>
    <t>OLJE HYDO 10 W ADVANCED  [L]</t>
  </si>
  <si>
    <t>HLADILNA TEKOČINA  [L]</t>
  </si>
  <si>
    <t>HLADILNA TEKOČINA [L]</t>
  </si>
  <si>
    <t>OLJE MOTORNO 15W-40</t>
  </si>
  <si>
    <t>OLJE DIFERENCIALNO 80W90</t>
  </si>
  <si>
    <t>MATERIAL (Caterpillar 438 C)</t>
  </si>
  <si>
    <t>STROŠKI DELA  (Caterpillar 438 C)</t>
  </si>
  <si>
    <t>OSTALI STROŠKI  (Caterpillar 438 C)</t>
  </si>
  <si>
    <t>Količina delov</t>
  </si>
  <si>
    <t>Cena brez DDV (EUR)</t>
  </si>
  <si>
    <t>Količina tekočin</t>
  </si>
  <si>
    <t>6=4*5</t>
  </si>
  <si>
    <t>Kataloška številka proizvajalca
ali standard</t>
  </si>
  <si>
    <t>Mast Advanced 3Moly (ali podobna)</t>
  </si>
  <si>
    <t>Cat HYDO Advanced 10, Cat Bio HYDO Advanced, Cat Cold Weather TDTO, 
Cat BF-2, Cat TO-4</t>
  </si>
  <si>
    <t>Specifikacija</t>
  </si>
  <si>
    <t>OLJE HYDO 10W ADVANCED</t>
  </si>
  <si>
    <t>API-GL4</t>
  </si>
  <si>
    <t>309-6945
(ali ustrezajoče)</t>
  </si>
  <si>
    <t>OLJE HYDO 10 W ADVANCED [L]</t>
  </si>
  <si>
    <t>OLJE MENJALNIŠKO 30W [L]</t>
  </si>
  <si>
    <t>OLJE MOTORNO 15W-40 [L]</t>
  </si>
  <si>
    <t>OLJE DIFERENCIALNO 80W90 [L]</t>
  </si>
  <si>
    <t>Cena ure [EUR] 
brez DDV</t>
  </si>
  <si>
    <t>Strošek dela 
za storitvi A in B
[EUR] brez DDV</t>
  </si>
  <si>
    <t>FILTER ZA ZRAK - MENJAVA</t>
  </si>
  <si>
    <t>FILTER OLJA - MENJAVA</t>
  </si>
  <si>
    <t>OLJE (SAE15-45) - MENJAVA</t>
  </si>
  <si>
    <t>ZRAČNI FILTER - ČIŠČENJE, PO POTREBI MENJAVA</t>
  </si>
  <si>
    <t>HLADILNA REBRA IN GLAVA MOTORJA - ČIŠČENJE</t>
  </si>
  <si>
    <t>PREGLED TESNOSTI SPOJEV</t>
  </si>
  <si>
    <t>PREGLED STANJA ELEKTRIČNE INŠTALACIJE IN SPOJEV</t>
  </si>
  <si>
    <t>FILTER GORIVA - MENJAVA</t>
  </si>
  <si>
    <t xml:space="preserve">ZRAČNOST VENTILOV MOTORJA - PREVERITI IN PO POTREBI  PRILAGODITI </t>
  </si>
  <si>
    <t>PREDFILTER ČRPALKE ZA GORIVO - ČIŠČENJE</t>
  </si>
  <si>
    <t>VIJAČNI KOMPRESOR, OLJE  - MENJAVA [20 L]</t>
  </si>
  <si>
    <t>KLINASTI JERMEN - PREVERJANJE IN NASTAVITEV</t>
  </si>
  <si>
    <t>DELOVANJE MOTORJA - PREVERJANJE</t>
  </si>
  <si>
    <t>AKUMULATOR - PREVERJANJE STANJA</t>
  </si>
  <si>
    <t>A. KOMPRESOR OMEGA AIR DS55, 1 STROJ - Postopek vzdrževanja</t>
  </si>
  <si>
    <r>
      <rPr>
        <b/>
        <sz val="12"/>
        <color theme="1"/>
        <rFont val="Calibri"/>
        <family val="2"/>
        <charset val="238"/>
        <scheme val="minor"/>
      </rPr>
      <t>Storitev A</t>
    </r>
    <r>
      <rPr>
        <b/>
        <sz val="11"/>
        <color theme="1"/>
        <rFont val="Calibri"/>
        <family val="2"/>
        <charset val="238"/>
        <scheme val="minor"/>
      </rPr>
      <t xml:space="preserve">
Letni servis, 500 h (kos/kpl)</t>
    </r>
  </si>
  <si>
    <r>
      <rPr>
        <b/>
        <sz val="12"/>
        <color theme="1"/>
        <rFont val="Calibri"/>
        <family val="2"/>
        <charset val="238"/>
        <scheme val="minor"/>
      </rPr>
      <t>Storitev B</t>
    </r>
    <r>
      <rPr>
        <b/>
        <sz val="11"/>
        <color theme="1"/>
        <rFont val="Calibri"/>
        <family val="2"/>
        <charset val="238"/>
        <scheme val="minor"/>
      </rPr>
      <t xml:space="preserve">
Dvo-letni, 1.000 h (kos/kpl)</t>
    </r>
  </si>
  <si>
    <t>B. KOMPRESOR D8MN 2007, 1 STROJ, Postopek vzdrževanja</t>
  </si>
  <si>
    <t>BATNI KOMPRESOR, OLJE - MENJAVA [15 L]</t>
  </si>
  <si>
    <t>KLINASTI JERMEN MOTORJA - KONTROLA, NASTAVITEV, PO POTREBI MENJAVA</t>
  </si>
  <si>
    <t>FILTER ZA GORIVO - MENJAVA</t>
  </si>
  <si>
    <t>OGREVALNA SVEČKA - PREGLED</t>
  </si>
  <si>
    <t>ELEKTROMAGNETNI VENTIL - PREGLED</t>
  </si>
  <si>
    <t>TLAČNO STIKALO OLJA</t>
  </si>
  <si>
    <t>ZRAČNI FILTER (VLOŽEK) - ČIŠČENJE, PO POTREBI MENJAVA</t>
  </si>
  <si>
    <t>TESNILO POKROVA VENTILOV - PREGLED</t>
  </si>
  <si>
    <t>NIZKOTLAČNA ČRPALKA ZA GORIVO - PREGLED</t>
  </si>
  <si>
    <t>OLJE  SAE 15W-40 - MENJAVA [20 L]</t>
  </si>
  <si>
    <t>INDIKATOR TEMPERATURE MOTORJA - PREGLED</t>
  </si>
  <si>
    <t>Količina za servis B-dvo letni, 1.000 h (kos/kpl/l)</t>
  </si>
  <si>
    <t>ŠOBA VBRIZGA - PREGLED (na 1.000 h)</t>
  </si>
  <si>
    <r>
      <t xml:space="preserve">Vzdrževanje kompresorja A
</t>
    </r>
    <r>
      <rPr>
        <b/>
        <u/>
        <sz val="14"/>
        <color indexed="8"/>
        <rFont val="Calibri"/>
        <family val="2"/>
        <charset val="238"/>
        <scheme val="minor"/>
      </rPr>
      <t>OMEGA AIR DS 55</t>
    </r>
  </si>
  <si>
    <r>
      <t xml:space="preserve">Vzdrževanje kompresorja B
</t>
    </r>
    <r>
      <rPr>
        <b/>
        <u/>
        <sz val="14"/>
        <color indexed="8"/>
        <rFont val="Calibri"/>
        <family val="2"/>
        <charset val="238"/>
        <scheme val="minor"/>
      </rPr>
      <t>D8MN 2007</t>
    </r>
    <r>
      <rPr>
        <b/>
        <u/>
        <sz val="12"/>
        <color indexed="8"/>
        <rFont val="Calibri"/>
        <family val="2"/>
        <charset val="238"/>
        <scheme val="minor"/>
      </rPr>
      <t xml:space="preserve"> (Torpedo, Energoinvest)</t>
    </r>
  </si>
  <si>
    <t>NABOR REZERVNIH DELOV IN TEHNIČNIH TEKOČIN, STROŠKI DELA</t>
  </si>
  <si>
    <t>BAGER NAKLADALNIK CATERPILLAR 428 F, 2 STROJA, Postopek vzdrževanja</t>
  </si>
  <si>
    <t>BAGER NAKLADALNIK CATERPILLAR 438 C, 2 STROJA, Postopek vzdrževanja</t>
  </si>
  <si>
    <t>STROŠKI DELA  (Caterpillar 428 F)</t>
  </si>
  <si>
    <t>ISO 6743-6 L-CKC; 
ISO 3448</t>
  </si>
  <si>
    <t>NADGRADNJA, DVIGALO</t>
  </si>
  <si>
    <t>pregled</t>
  </si>
  <si>
    <t xml:space="preserve">MOTOR; Deutz F6L 413R, dizelski motor </t>
  </si>
  <si>
    <t>Proizvajalec nadmestnega dela oz. tekočine</t>
  </si>
  <si>
    <t>Kataloška številka</t>
  </si>
  <si>
    <r>
      <rPr>
        <b/>
        <sz val="14"/>
        <color theme="1"/>
        <rFont val="Calibri"/>
        <family val="2"/>
        <charset val="238"/>
        <scheme val="minor"/>
      </rPr>
      <t>A</t>
    </r>
    <r>
      <rPr>
        <b/>
        <sz val="11"/>
        <color theme="1"/>
        <rFont val="Calibri"/>
        <family val="2"/>
        <charset val="238"/>
        <scheme val="minor"/>
      </rPr>
      <t xml:space="preserve">
na eno leto ali 1.200 h</t>
    </r>
  </si>
  <si>
    <r>
      <rPr>
        <b/>
        <sz val="14"/>
        <color theme="1"/>
        <rFont val="Calibri"/>
        <family val="2"/>
        <charset val="238"/>
        <scheme val="minor"/>
      </rPr>
      <t>B</t>
    </r>
    <r>
      <rPr>
        <b/>
        <sz val="11"/>
        <color theme="1"/>
        <rFont val="Calibri"/>
        <family val="2"/>
        <charset val="238"/>
        <scheme val="minor"/>
      </rPr>
      <t xml:space="preserve">
na tri leta ali 3.600 h</t>
    </r>
  </si>
  <si>
    <r>
      <rPr>
        <b/>
        <sz val="14"/>
        <color theme="1"/>
        <rFont val="Calibri"/>
        <family val="2"/>
        <charset val="238"/>
        <scheme val="minor"/>
      </rPr>
      <t>C</t>
    </r>
    <r>
      <rPr>
        <b/>
        <sz val="11"/>
        <color theme="1"/>
        <rFont val="Calibri"/>
        <family val="2"/>
        <charset val="238"/>
        <scheme val="minor"/>
      </rPr>
      <t xml:space="preserve">
na pet let ali 6.000 h</t>
    </r>
  </si>
  <si>
    <t>OPIS POSTOPKA VZDRŽEVANJA</t>
  </si>
  <si>
    <t>Olje v glavah na pogonskih kolesih (4 × 3,6)</t>
  </si>
  <si>
    <t>Olje v sistemu za plin</t>
  </si>
  <si>
    <t>Nabor nadomestnih delov in tehničnih tekočin</t>
  </si>
  <si>
    <t>Olje, motorno</t>
  </si>
  <si>
    <t>Olje, hidravlično</t>
  </si>
  <si>
    <t>Olje, hipoidno</t>
  </si>
  <si>
    <t>Olje, za menjalnike</t>
  </si>
  <si>
    <t>Tekočina, zavorna</t>
  </si>
  <si>
    <t>ISO 6743-6L, 
DIN 51517, 
ANSI/AGML 9005-E02</t>
  </si>
  <si>
    <t>za motor:
Deutz F6L 413R</t>
  </si>
  <si>
    <t>Količina
kosov / litrov</t>
  </si>
  <si>
    <t>OPIS POSTOPKOV VZDRŽEVANJA</t>
  </si>
  <si>
    <t>ČASOVNI NORMATIVI</t>
  </si>
  <si>
    <t>SKUPNI STROŠKI DELA ZA STORITVE A, B IN C</t>
  </si>
  <si>
    <t>SKUPAJ</t>
  </si>
  <si>
    <t>GONILA, PODVOZJE</t>
  </si>
  <si>
    <t>A. AVTODVIGALO COLES - Postopek vzdrževanja</t>
  </si>
  <si>
    <r>
      <t xml:space="preserve">Količina za storitev 
</t>
    </r>
    <r>
      <rPr>
        <b/>
        <sz val="14"/>
        <color indexed="8"/>
        <rFont val="Calibri"/>
        <family val="2"/>
        <charset val="238"/>
        <scheme val="minor"/>
      </rPr>
      <t xml:space="preserve">A </t>
    </r>
    <r>
      <rPr>
        <b/>
        <sz val="11"/>
        <color indexed="8"/>
        <rFont val="Calibri"/>
        <family val="2"/>
        <charset val="238"/>
        <scheme val="minor"/>
      </rPr>
      <t xml:space="preserve">
(kos/l/kpl)</t>
    </r>
  </si>
  <si>
    <r>
      <t xml:space="preserve">Količina za storitev 
</t>
    </r>
    <r>
      <rPr>
        <b/>
        <sz val="14"/>
        <color indexed="8"/>
        <rFont val="Calibri"/>
        <family val="2"/>
        <charset val="238"/>
        <scheme val="minor"/>
      </rPr>
      <t xml:space="preserve">B </t>
    </r>
    <r>
      <rPr>
        <b/>
        <sz val="11"/>
        <color indexed="8"/>
        <rFont val="Calibri"/>
        <family val="2"/>
        <charset val="238"/>
        <scheme val="minor"/>
      </rPr>
      <t xml:space="preserve">
(kos/l/kpl)</t>
    </r>
  </si>
  <si>
    <r>
      <t xml:space="preserve">Količina za storitev 
</t>
    </r>
    <r>
      <rPr>
        <b/>
        <sz val="14"/>
        <color indexed="8"/>
        <rFont val="Calibri"/>
        <family val="2"/>
        <charset val="238"/>
        <scheme val="minor"/>
      </rPr>
      <t xml:space="preserve">C </t>
    </r>
    <r>
      <rPr>
        <b/>
        <sz val="11"/>
        <color indexed="8"/>
        <rFont val="Calibri"/>
        <family val="2"/>
        <charset val="238"/>
        <scheme val="minor"/>
      </rPr>
      <t xml:space="preserve">
(kos/l/kpl)</t>
    </r>
  </si>
  <si>
    <t>Strošek ekološke odstranitve
€ /(kos-l-kpl)</t>
  </si>
  <si>
    <t>Skupni stroški odstranjevanja odpadkov in drobnega materiala</t>
  </si>
  <si>
    <t>-</t>
  </si>
  <si>
    <t>ODVOZ IN UNIČENJE FILTROV [€/kos]</t>
  </si>
  <si>
    <t>ODVOZ IN UNIČENJE TEKOČIN [€/L]</t>
  </si>
  <si>
    <t>Število kosov oz. količina tekočin</t>
  </si>
  <si>
    <t>ISO 6743-6 L-CKC;
ISO 3448</t>
  </si>
  <si>
    <t>6 = 4 × 5</t>
  </si>
  <si>
    <t>13 = 11 × 12</t>
  </si>
  <si>
    <t>GRADBENA MEHANIZACIJA - Sklop 1 - Vzdrževanje strojev CATERPILLAR</t>
  </si>
  <si>
    <t>PW: DSCOL</t>
  </si>
  <si>
    <t>VENTILI MOTORJA - PREGLED IN PO POTREBI NASTAVITEV ZRAČNOSTI</t>
  </si>
  <si>
    <t>PREGLED STANJA ELEKTRIČNE INŠTALACIJE IN NJENIH SPOJEV</t>
  </si>
  <si>
    <t>PW: DSKOMP</t>
  </si>
  <si>
    <t>PW: DSCAT</t>
  </si>
  <si>
    <t>Cat DEO / DEO-ULS</t>
  </si>
  <si>
    <t>Cena  za
kos / liter / kpl
brez DDV (EUR)</t>
  </si>
  <si>
    <r>
      <t>Količine za</t>
    </r>
    <r>
      <rPr>
        <b/>
        <sz val="12"/>
        <color indexed="8"/>
        <rFont val="Calibri"/>
        <family val="2"/>
        <charset val="238"/>
      </rPr>
      <t xml:space="preserve"> servis "A"</t>
    </r>
    <r>
      <rPr>
        <b/>
        <sz val="11"/>
        <color indexed="8"/>
        <rFont val="Calibri"/>
        <family val="2"/>
        <charset val="238"/>
      </rPr>
      <t xml:space="preserve"> (kos/l/kpl)</t>
    </r>
  </si>
  <si>
    <r>
      <t xml:space="preserve">Količine za </t>
    </r>
    <r>
      <rPr>
        <b/>
        <sz val="12"/>
        <color theme="1"/>
        <rFont val="Calibri"/>
        <family val="2"/>
        <charset val="238"/>
        <scheme val="minor"/>
      </rPr>
      <t>servis "B"</t>
    </r>
    <r>
      <rPr>
        <b/>
        <sz val="11"/>
        <color theme="1"/>
        <rFont val="Calibri"/>
        <family val="2"/>
        <charset val="238"/>
        <scheme val="minor"/>
      </rPr>
      <t xml:space="preserve"> (kos/l/kpl)</t>
    </r>
  </si>
  <si>
    <r>
      <t xml:space="preserve">Količine za </t>
    </r>
    <r>
      <rPr>
        <b/>
        <sz val="12"/>
        <color theme="1"/>
        <rFont val="Calibri"/>
        <family val="2"/>
        <charset val="238"/>
        <scheme val="minor"/>
      </rPr>
      <t>servis "C"</t>
    </r>
    <r>
      <rPr>
        <b/>
        <sz val="11"/>
        <color theme="1"/>
        <rFont val="Calibri"/>
        <family val="2"/>
        <charset val="238"/>
        <scheme val="minor"/>
      </rPr>
      <t xml:space="preserve"> (kos/l/kpl)</t>
    </r>
  </si>
  <si>
    <r>
      <t xml:space="preserve">Količine za </t>
    </r>
    <r>
      <rPr>
        <b/>
        <sz val="12"/>
        <color theme="1"/>
        <rFont val="Calibri"/>
        <family val="2"/>
        <charset val="238"/>
        <scheme val="minor"/>
      </rPr>
      <t>servis "D"</t>
    </r>
    <r>
      <rPr>
        <b/>
        <sz val="11"/>
        <color theme="1"/>
        <rFont val="Calibri"/>
        <family val="2"/>
        <charset val="238"/>
        <scheme val="minor"/>
      </rPr>
      <t xml:space="preserve"> (kos/l/kpl)</t>
    </r>
  </si>
  <si>
    <r>
      <t xml:space="preserve">SKUPNA VREDNOST NABORA NADOMESTNIH DELOV </t>
    </r>
    <r>
      <rPr>
        <b/>
        <vertAlign val="superscript"/>
        <sz val="12"/>
        <color theme="1"/>
        <rFont val="Calibri"/>
        <family val="2"/>
        <charset val="238"/>
        <scheme val="minor"/>
      </rPr>
      <t>(26)</t>
    </r>
    <r>
      <rPr>
        <b/>
        <sz val="12"/>
        <color theme="1"/>
        <rFont val="Calibri"/>
        <family val="2"/>
        <charset val="238"/>
        <scheme val="minor"/>
      </rPr>
      <t>:</t>
    </r>
  </si>
  <si>
    <r>
      <t xml:space="preserve">SKUPNA VREDNOST NABORA TEHNIČNIH TEKOČIN </t>
    </r>
    <r>
      <rPr>
        <b/>
        <vertAlign val="superscript"/>
        <sz val="12"/>
        <color theme="1"/>
        <rFont val="Calibri"/>
        <family val="2"/>
        <charset val="238"/>
        <scheme val="minor"/>
      </rPr>
      <t>(36)</t>
    </r>
    <r>
      <rPr>
        <b/>
        <sz val="12"/>
        <color theme="1"/>
        <rFont val="Calibri"/>
        <family val="2"/>
        <charset val="238"/>
        <scheme val="minor"/>
      </rPr>
      <t>:</t>
    </r>
  </si>
  <si>
    <r>
      <t>CENA DELOVNE URE V DELAVNICI
 (brez DDV)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 (59)</t>
    </r>
  </si>
  <si>
    <r>
      <t>CENA DELOVNE URE NA TERENU
 (brez DDV)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 (60)</t>
    </r>
  </si>
  <si>
    <r>
      <t xml:space="preserve">SKUPNA VREDNOST NABORA NADOMESTNIH DELOV IN TEHNIČNIH TEKOČIN SKUPAJ </t>
    </r>
    <r>
      <rPr>
        <b/>
        <vertAlign val="superscript"/>
        <sz val="12"/>
        <color theme="1"/>
        <rFont val="Calibri"/>
        <family val="2"/>
        <charset val="238"/>
        <scheme val="minor"/>
      </rPr>
      <t>(37= 26 + 36)</t>
    </r>
    <r>
      <rPr>
        <b/>
        <sz val="12"/>
        <color theme="1"/>
        <rFont val="Calibri"/>
        <family val="2"/>
        <charset val="238"/>
        <scheme val="minor"/>
      </rPr>
      <t>:</t>
    </r>
  </si>
  <si>
    <r>
      <t xml:space="preserve">OSTALI STROŠKI PRI VZDRŽEVANJU Caterpillar 428 F SKUPAJ: </t>
    </r>
    <r>
      <rPr>
        <b/>
        <vertAlign val="superscript"/>
        <sz val="12"/>
        <color theme="1"/>
        <rFont val="Calibri"/>
        <family val="2"/>
        <charset val="238"/>
        <scheme val="minor"/>
      </rPr>
      <t>(65= 62 + 63 + 64)</t>
    </r>
  </si>
  <si>
    <r>
      <t xml:space="preserve">SKUPNA OCENJENA VREDNOST DELA PRI VZDRŽEVANJU STROJEV 
Caterpillar 428 F IN 438 C </t>
    </r>
    <r>
      <rPr>
        <b/>
        <vertAlign val="superscript"/>
        <sz val="12"/>
        <color theme="1"/>
        <rFont val="Calibri"/>
        <family val="2"/>
        <charset val="238"/>
        <scheme val="minor"/>
      </rPr>
      <t>(96= 61 + 91)</t>
    </r>
    <r>
      <rPr>
        <b/>
        <sz val="12"/>
        <color theme="1"/>
        <rFont val="Calibri"/>
        <family val="2"/>
        <charset val="238"/>
        <scheme val="minor"/>
      </rPr>
      <t>:</t>
    </r>
  </si>
  <si>
    <r>
      <t xml:space="preserve">OSTALI STROŠKI PRI VZDRŽEVANJU STROJEV 
Caterpillar 428 F IN 438 C SKUPAJ: </t>
    </r>
    <r>
      <rPr>
        <b/>
        <vertAlign val="superscript"/>
        <sz val="12"/>
        <color theme="1"/>
        <rFont val="Calibri"/>
        <family val="2"/>
        <charset val="238"/>
        <scheme val="minor"/>
      </rPr>
      <t>(97= 65 + 95)</t>
    </r>
  </si>
  <si>
    <r>
      <t xml:space="preserve">OCENJENA VREDNOST DELA PRI VZDRŽEVANJU STROJA 
Caterpillar 428 F </t>
    </r>
    <r>
      <rPr>
        <b/>
        <vertAlign val="superscript"/>
        <sz val="12"/>
        <color theme="1"/>
        <rFont val="Calibri"/>
        <family val="2"/>
        <charset val="238"/>
        <scheme val="minor"/>
      </rPr>
      <t>(61= 59 × (4+8+5+12)+ 60 × (4+8+5+12))</t>
    </r>
    <r>
      <rPr>
        <b/>
        <sz val="12"/>
        <color theme="1"/>
        <rFont val="Calibri"/>
        <family val="2"/>
        <charset val="238"/>
        <scheme val="minor"/>
      </rPr>
      <t>:</t>
    </r>
  </si>
  <si>
    <r>
      <t xml:space="preserve">OCENJENA VREDNOST DELA PRI VZDRŽEVANJU STROJA 
Caterpillar 438 C </t>
    </r>
    <r>
      <rPr>
        <b/>
        <vertAlign val="superscript"/>
        <sz val="12"/>
        <color theme="1"/>
        <rFont val="Calibri"/>
        <family val="2"/>
        <charset val="238"/>
        <scheme val="minor"/>
      </rPr>
      <t>(91= 89 × (4+8+4+10) + 90 × (4+8+4+10))</t>
    </r>
    <r>
      <rPr>
        <b/>
        <sz val="12"/>
        <color theme="1"/>
        <rFont val="Calibri"/>
        <family val="2"/>
        <charset val="238"/>
        <scheme val="minor"/>
      </rPr>
      <t>:</t>
    </r>
  </si>
  <si>
    <r>
      <t>CENA DELOVNE URE V DELAVNICI
 (brez DDV)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 (89)</t>
    </r>
  </si>
  <si>
    <r>
      <t>CENA DELOVNE URE NA TERENU
 (brez DDV)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 (90)</t>
    </r>
  </si>
  <si>
    <r>
      <t>ODVOZ IN UNIČENJE FILTROV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 (92)</t>
    </r>
  </si>
  <si>
    <r>
      <t>ODVOZ IN UNIČENJE TEKOČIN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 (93)</t>
    </r>
  </si>
  <si>
    <r>
      <t>DROBNI, POTROŠNI MATERIAL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 (94)</t>
    </r>
  </si>
  <si>
    <t>Časovni normativ za storitev A
[h]</t>
  </si>
  <si>
    <t>Časovni normativ za storitev B
[h]</t>
  </si>
  <si>
    <r>
      <t xml:space="preserve">Predviden čas za storitev </t>
    </r>
    <r>
      <rPr>
        <b/>
        <sz val="14"/>
        <color indexed="8"/>
        <rFont val="Calibri"/>
        <family val="2"/>
        <charset val="238"/>
        <scheme val="minor"/>
      </rPr>
      <t xml:space="preserve">B
</t>
    </r>
    <r>
      <rPr>
        <b/>
        <sz val="10"/>
        <color indexed="8"/>
        <rFont val="Calibri"/>
        <family val="2"/>
        <charset val="238"/>
        <scheme val="minor"/>
      </rPr>
      <t>[h]</t>
    </r>
  </si>
  <si>
    <r>
      <t xml:space="preserve">Predviden čas za storitev </t>
    </r>
    <r>
      <rPr>
        <b/>
        <sz val="14"/>
        <color indexed="8"/>
        <rFont val="Calibri"/>
        <family val="2"/>
        <charset val="238"/>
        <scheme val="minor"/>
      </rPr>
      <t xml:space="preserve">C
</t>
    </r>
    <r>
      <rPr>
        <b/>
        <sz val="10"/>
        <color indexed="8"/>
        <rFont val="Calibri"/>
        <family val="2"/>
        <charset val="238"/>
        <scheme val="minor"/>
      </rPr>
      <t>[h]</t>
    </r>
  </si>
  <si>
    <r>
      <t>CENA DELOVNE URE V DELAVNICI [€/h]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 (15)</t>
    </r>
  </si>
  <si>
    <r>
      <t>CENA DELOVNE URE NA TERENU [€/h]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 (16)</t>
    </r>
  </si>
  <si>
    <r>
      <t>ODVOZ IN UNIČENJE FILTROV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 (62)</t>
    </r>
  </si>
  <si>
    <r>
      <t>ODVOZ IN UNIČENJE TEKOČIN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 (63)</t>
    </r>
  </si>
  <si>
    <r>
      <t>DROBNI, POTROŠNI MATERIAL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 (64)</t>
    </r>
  </si>
  <si>
    <r>
      <t>DELO V DELAVNICI [€/h]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 (17 = (14(A)+14(B)+14(C)) * 15)</t>
    </r>
  </si>
  <si>
    <r>
      <t>DELO NA TERENU [€/h]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 (18 = (14(A)+14(B)+14(C)) * 16)</t>
    </r>
  </si>
  <si>
    <r>
      <t xml:space="preserve">OSTALI STROŠKI PRI VZDRŽEVANJU Caterpillar 438 C 
SKUPAJ: </t>
    </r>
    <r>
      <rPr>
        <b/>
        <vertAlign val="superscript"/>
        <sz val="12"/>
        <color theme="1"/>
        <rFont val="Calibri"/>
        <family val="2"/>
        <charset val="238"/>
        <scheme val="minor"/>
      </rPr>
      <t>(95= 92 × (9+10+9+10) + 93 × (20+75+20+135) + 94 × (1+1+1+1))</t>
    </r>
  </si>
  <si>
    <t>24 = 20 * (21 + 22 + 23)</t>
  </si>
  <si>
    <r>
      <t xml:space="preserve">Predviden čas za storitev </t>
    </r>
    <r>
      <rPr>
        <b/>
        <sz val="14"/>
        <color indexed="8"/>
        <rFont val="Calibri"/>
        <family val="2"/>
        <charset val="238"/>
        <scheme val="minor"/>
      </rPr>
      <t xml:space="preserve">A
</t>
    </r>
    <r>
      <rPr>
        <b/>
        <sz val="10"/>
        <color indexed="8"/>
        <rFont val="Calibri"/>
        <family val="2"/>
        <charset val="238"/>
        <scheme val="minor"/>
      </rPr>
      <t>[h]</t>
    </r>
  </si>
  <si>
    <r>
      <t xml:space="preserve">SKUPNI STROŠKI EKLOLOŠKE ODSTRANITVE ODPADKOV IN DROBNEGA MATERIALA </t>
    </r>
    <r>
      <rPr>
        <b/>
        <vertAlign val="superscript"/>
        <sz val="11"/>
        <color theme="1"/>
        <rFont val="Calibri"/>
        <family val="2"/>
        <charset val="238"/>
        <scheme val="minor"/>
      </rPr>
      <t>28  = 24(25)+24(26)+24(27)</t>
    </r>
    <r>
      <rPr>
        <b/>
        <sz val="11"/>
        <color theme="1"/>
        <rFont val="Calibri"/>
        <family val="2"/>
        <charset val="238"/>
        <scheme val="minor"/>
      </rPr>
      <t>:</t>
    </r>
  </si>
  <si>
    <t>10 = (7+8) × 9</t>
  </si>
  <si>
    <r>
      <t xml:space="preserve">DELO V DELAVNICI </t>
    </r>
    <r>
      <rPr>
        <b/>
        <vertAlign val="superscript"/>
        <sz val="11"/>
        <color theme="1"/>
        <rFont val="Calibri"/>
        <family val="2"/>
        <charset val="238"/>
        <scheme val="minor"/>
      </rPr>
      <t>(11)</t>
    </r>
  </si>
  <si>
    <r>
      <t>DELO NA TERENU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 (12)</t>
    </r>
  </si>
  <si>
    <t>19 = (16+17) × 18</t>
  </si>
  <si>
    <r>
      <t xml:space="preserve">DELO V DELAVNICI </t>
    </r>
    <r>
      <rPr>
        <b/>
        <vertAlign val="superscript"/>
        <sz val="11"/>
        <color theme="1"/>
        <rFont val="Calibri"/>
        <family val="2"/>
        <charset val="238"/>
        <scheme val="minor"/>
      </rPr>
      <t>(20)</t>
    </r>
  </si>
  <si>
    <r>
      <t>DELO NA TERENU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 (21)</t>
    </r>
  </si>
  <si>
    <r>
      <t xml:space="preserve">SKUPNA VREDNOST NABORA TEHNIČNIH TEKOČIN </t>
    </r>
    <r>
      <rPr>
        <b/>
        <vertAlign val="superscript"/>
        <sz val="12"/>
        <color theme="1"/>
        <rFont val="Calibri"/>
        <family val="2"/>
        <charset val="238"/>
        <scheme val="minor"/>
      </rPr>
      <t>(10)</t>
    </r>
    <r>
      <rPr>
        <b/>
        <sz val="12"/>
        <color theme="1"/>
        <rFont val="Calibri"/>
        <family val="2"/>
        <charset val="238"/>
        <scheme val="minor"/>
      </rPr>
      <t>:</t>
    </r>
  </si>
  <si>
    <r>
      <t xml:space="preserve">SKUPNA VREDNOST DELA PRI VZDRŽEVANJU KOMPRESORJA OMEGA AIR DS 55 </t>
    </r>
    <r>
      <rPr>
        <b/>
        <vertAlign val="superscript"/>
        <sz val="12"/>
        <color theme="1"/>
        <rFont val="Calibri"/>
        <family val="2"/>
        <charset val="238"/>
        <scheme val="minor"/>
      </rPr>
      <t>(13)</t>
    </r>
    <r>
      <rPr>
        <b/>
        <sz val="12"/>
        <color theme="1"/>
        <rFont val="Calibri"/>
        <family val="2"/>
        <charset val="238"/>
        <scheme val="minor"/>
      </rPr>
      <t>:</t>
    </r>
  </si>
  <si>
    <r>
      <t xml:space="preserve">SKUPNA VREDNOST DELA PRI VZDRŽEVANJU KOMPRESORJA D8MN </t>
    </r>
    <r>
      <rPr>
        <b/>
        <vertAlign val="superscript"/>
        <sz val="12"/>
        <color theme="1"/>
        <rFont val="Calibri"/>
        <family val="2"/>
        <charset val="238"/>
        <scheme val="minor"/>
      </rPr>
      <t>(22)</t>
    </r>
    <r>
      <rPr>
        <b/>
        <sz val="12"/>
        <color theme="1"/>
        <rFont val="Calibri"/>
        <family val="2"/>
        <charset val="238"/>
        <scheme val="minor"/>
      </rPr>
      <t>:</t>
    </r>
  </si>
  <si>
    <r>
      <t xml:space="preserve">Vrednost varnostnega pregleda tlačne posode za pridobitev potrdila </t>
    </r>
    <r>
      <rPr>
        <b/>
        <vertAlign val="superscript"/>
        <sz val="12"/>
        <color theme="1"/>
        <rFont val="Calibri"/>
        <family val="2"/>
        <charset val="238"/>
        <scheme val="minor"/>
      </rPr>
      <t>(23)</t>
    </r>
    <r>
      <rPr>
        <b/>
        <sz val="12"/>
        <color theme="1"/>
        <rFont val="Calibri"/>
        <family val="2"/>
        <charset val="238"/>
        <scheme val="minor"/>
      </rPr>
      <t>:</t>
    </r>
  </si>
  <si>
    <r>
      <t xml:space="preserve">SKUPNA VREDNOST NABORA NADOMESTNIH DELOV IN TEHNIČNIH TEKOČIN </t>
    </r>
    <r>
      <rPr>
        <b/>
        <vertAlign val="superscript"/>
        <sz val="12"/>
        <color theme="1"/>
        <rFont val="Calibri"/>
        <family val="2"/>
        <charset val="238"/>
        <scheme val="minor"/>
      </rPr>
      <t>(12)</t>
    </r>
    <r>
      <rPr>
        <b/>
        <sz val="12"/>
        <color theme="1"/>
        <rFont val="Calibri"/>
        <family val="2"/>
        <charset val="238"/>
        <scheme val="minor"/>
      </rPr>
      <t>:</t>
    </r>
  </si>
  <si>
    <t>KOMPRESORJI RAZLIČNIH PROIZVAJALCEV - MOBILNI</t>
  </si>
  <si>
    <t>Gradbeni stroji AMMANN</t>
  </si>
  <si>
    <t>VALJAR VIBRACIJSKI
AMMANN ASC 150</t>
  </si>
  <si>
    <t>250 DELOVNI UR ALI 6 MESECEV</t>
  </si>
  <si>
    <t>500 DELOVNI UR ALI 6 MESECEV</t>
  </si>
  <si>
    <t>1000 DELOVNIH UR ALI 1 LETO</t>
  </si>
  <si>
    <t>2000 DELOVNIH UR ALI 2 LETI</t>
  </si>
  <si>
    <t>KOPAČ NAKLADALNIK
KN-252</t>
  </si>
  <si>
    <t>250 DELOVNIH UR ALI 1 LETO</t>
  </si>
  <si>
    <t>500 DELOVNIH UR ALI 1 LETO</t>
  </si>
  <si>
    <t>NAKLADALNIK
ULT-160C (14. 0KT.)</t>
  </si>
  <si>
    <t>AVTOMOBIL DVIGALO
TADAN0 FAUN BKF 35-4, 
MB: OM501LA, 290 kW</t>
  </si>
  <si>
    <t>1.000 DELOVNIH UR ALI 1 LETO</t>
  </si>
  <si>
    <t>2.000 DELOVNIH UR ALI NA 2 LETI</t>
  </si>
  <si>
    <t>3.000 DELOVNIH UR ALI NA 3 LETA</t>
  </si>
  <si>
    <t>Gradbeni stroji CASE</t>
  </si>
  <si>
    <t>GREDAR
CASE 856C</t>
  </si>
  <si>
    <t>100 DELOVNIH UR ALI  1 LETO</t>
  </si>
  <si>
    <t>BULDOŽER
CASE 1650 XLT</t>
  </si>
  <si>
    <t>Gradbeni stroj KOMATSU</t>
  </si>
  <si>
    <t>BAGER KOLESNIK
KOMATSU PW180</t>
  </si>
  <si>
    <t>250 DELOVNI UR ALI  1 LETO</t>
  </si>
  <si>
    <t>500 DELOVNI UR ALI 1 LETO</t>
  </si>
  <si>
    <t>Avtomobil dvigalo TADANO FAUN</t>
  </si>
  <si>
    <t>Gradbeni stroji NEW HOLLAND</t>
  </si>
  <si>
    <t>BAGER
NEW H0LLAND E 195 EL</t>
  </si>
  <si>
    <t>BAGER
NEW H0LLAND MH PLUS C</t>
  </si>
  <si>
    <t>BULDOŽER
NEW H0LLAND D 150 XLT</t>
  </si>
  <si>
    <t>BAGER
NEW H0LLAND E 45 B SR</t>
  </si>
  <si>
    <t>UDARNO HIDRAVLIČNO KLADIVO NEW HOLLAND</t>
  </si>
  <si>
    <t>PREVENTIVNI PREGLED 1 LETO</t>
  </si>
  <si>
    <t>Gradbeni stroji KN-252 in ULT-160C</t>
  </si>
  <si>
    <t>PW: DSNH</t>
  </si>
  <si>
    <t>GRADBENA MEHANIZACIJA - Sklop 2 - Vzdrževanje strojev NEW HOLLAND</t>
  </si>
  <si>
    <t>OLJE, MOTORNO 10W-40</t>
  </si>
  <si>
    <t>OLJE, HIPOIDNO 80W-90</t>
  </si>
  <si>
    <r>
      <t xml:space="preserve">SKUPNA VREDNOST NABORA TEHNIČNIH TEKOČIN </t>
    </r>
    <r>
      <rPr>
        <b/>
        <vertAlign val="superscript"/>
        <sz val="12"/>
        <color theme="1"/>
        <rFont val="Calibri"/>
        <family val="2"/>
        <charset val="238"/>
        <scheme val="minor"/>
      </rPr>
      <t>(25)</t>
    </r>
    <r>
      <rPr>
        <b/>
        <sz val="12"/>
        <color theme="1"/>
        <rFont val="Calibri"/>
        <family val="2"/>
        <charset val="238"/>
        <scheme val="minor"/>
      </rPr>
      <t>:</t>
    </r>
  </si>
  <si>
    <r>
      <t xml:space="preserve">MAST, 
ZA VISOKE TEMPERATURE </t>
    </r>
    <r>
      <rPr>
        <b/>
        <sz val="11"/>
        <color theme="1"/>
        <rFont val="Calibri"/>
        <family val="2"/>
        <charset val="238"/>
        <scheme val="minor"/>
      </rPr>
      <t>[kg]</t>
    </r>
  </si>
  <si>
    <r>
      <t xml:space="preserve">NABOR REZERVNIH DELOV IN TEHNIČNIH TEKOČIN - </t>
    </r>
    <r>
      <rPr>
        <b/>
        <u/>
        <sz val="11"/>
        <color theme="1"/>
        <rFont val="Calibri"/>
        <family val="2"/>
        <charset val="238"/>
        <scheme val="minor"/>
      </rPr>
      <t>E 195 EL</t>
    </r>
  </si>
  <si>
    <t>PW: DSAMN</t>
  </si>
  <si>
    <t>GRADBENA MEHANIZACIJA - Sklop 3 - Vzdrževanje stroja AMMANN</t>
  </si>
  <si>
    <r>
      <t xml:space="preserve">NABOR REZERVNIH DELOV IN TEHNIČNIH TEKOČIN - </t>
    </r>
    <r>
      <rPr>
        <b/>
        <u/>
        <sz val="11"/>
        <color theme="1"/>
        <rFont val="Calibri"/>
        <family val="2"/>
        <charset val="238"/>
        <scheme val="minor"/>
      </rPr>
      <t>AMMANN ASC 150</t>
    </r>
  </si>
  <si>
    <r>
      <t xml:space="preserve">SKUPNA VREDNOST NABORA NADOMESTNIH DELOV </t>
    </r>
    <r>
      <rPr>
        <b/>
        <vertAlign val="superscript"/>
        <sz val="12"/>
        <color theme="1"/>
        <rFont val="Calibri"/>
        <family val="2"/>
        <charset val="238"/>
        <scheme val="minor"/>
      </rPr>
      <t>(8)</t>
    </r>
    <r>
      <rPr>
        <b/>
        <sz val="12"/>
        <color theme="1"/>
        <rFont val="Calibri"/>
        <family val="2"/>
        <charset val="238"/>
        <scheme val="minor"/>
      </rPr>
      <t>:</t>
    </r>
  </si>
  <si>
    <t>14 = 12 × 13</t>
  </si>
  <si>
    <r>
      <t xml:space="preserve">SKUPNA VREDNOST NABORA TEHNIČNIH TEKOČIN </t>
    </r>
    <r>
      <rPr>
        <b/>
        <vertAlign val="superscript"/>
        <sz val="12"/>
        <color theme="1"/>
        <rFont val="Calibri"/>
        <family val="2"/>
        <charset val="238"/>
        <scheme val="minor"/>
      </rPr>
      <t>(18)</t>
    </r>
    <r>
      <rPr>
        <b/>
        <sz val="12"/>
        <color theme="1"/>
        <rFont val="Calibri"/>
        <family val="2"/>
        <charset val="238"/>
        <scheme val="minor"/>
      </rPr>
      <t>:</t>
    </r>
  </si>
  <si>
    <r>
      <t xml:space="preserve">SKUPNA VREDNOST NABORA NADOMESTNIH DELOV IN TEHNIČNIH TEKOČIN SKUPAJ </t>
    </r>
    <r>
      <rPr>
        <b/>
        <vertAlign val="superscript"/>
        <sz val="12"/>
        <color theme="1"/>
        <rFont val="Calibri"/>
        <family val="2"/>
        <charset val="238"/>
        <scheme val="minor"/>
      </rPr>
      <t>(19 = 8 + 18)</t>
    </r>
    <r>
      <rPr>
        <b/>
        <sz val="12"/>
        <color theme="1"/>
        <rFont val="Calibri"/>
        <family val="2"/>
        <charset val="238"/>
        <scheme val="minor"/>
      </rPr>
      <t>:</t>
    </r>
  </si>
  <si>
    <t>GRADBENA MEHANIZACIJA - Sklop 4 - Vzdrževanje kompresorjev različnih proizvajalcev</t>
  </si>
  <si>
    <t>GRADBENA MEHANIZACIJA - Sklop 5 - Vzdrževanje strojev KN-252 in ULT-160C</t>
  </si>
  <si>
    <t>PW: DSKNULT</t>
  </si>
  <si>
    <t>FILTER OLJA MENJALNIKA</t>
  </si>
  <si>
    <r>
      <t xml:space="preserve">NABOR REZERVNIH DELOV IN TEHNIČNIH TEKOČIN - </t>
    </r>
    <r>
      <rPr>
        <b/>
        <u/>
        <sz val="11"/>
        <color theme="1"/>
        <rFont val="Calibri"/>
        <family val="2"/>
        <charset val="238"/>
        <scheme val="minor"/>
      </rPr>
      <t>KN-252</t>
    </r>
  </si>
  <si>
    <r>
      <t xml:space="preserve">SKUPNA VREDNOST NABORA NADOMESTNIH DELOV </t>
    </r>
    <r>
      <rPr>
        <b/>
        <vertAlign val="superscript"/>
        <sz val="12"/>
        <color theme="1"/>
        <rFont val="Calibri"/>
        <family val="2"/>
        <charset val="238"/>
        <scheme val="minor"/>
      </rPr>
      <t>(7)</t>
    </r>
    <r>
      <rPr>
        <b/>
        <sz val="12"/>
        <color theme="1"/>
        <rFont val="Calibri"/>
        <family val="2"/>
        <charset val="238"/>
        <scheme val="minor"/>
      </rPr>
      <t>:</t>
    </r>
  </si>
  <si>
    <t>GRADBENA MEHANIZACIJA - Sklop 6 - Vzdrževanje avtomobilskega dvigala TADANO-FAUN</t>
  </si>
  <si>
    <t>PW: DSTFN</t>
  </si>
  <si>
    <t>OLJE, MOTORNO, 10W-40, 
MB 228.5</t>
  </si>
  <si>
    <t>Znamka, tip</t>
  </si>
  <si>
    <t>TEKOČINA, HLADILNA MB 326.3</t>
  </si>
  <si>
    <t>OLJE, MENJALNIKA
SAE M75W-85</t>
  </si>
  <si>
    <t>OLJE, HIDRAVLIČNO, ZA SPODNJI DEL, DELOVNA HIDR, II. krog
HLP/HEES 32</t>
  </si>
  <si>
    <t>OLJE, HIDRAVLIČNO, ZA SPODNJI DEL, DELOVNA HIDR, I. krog
HLP/HEES 46</t>
  </si>
  <si>
    <t>OLJE, HIPOIDNO, ZA ZGORNJI DEL,  SAE 8O, API GL-5</t>
  </si>
  <si>
    <t>OLJE, HIPOIDNO, ZA ZGORNJI DEL,  SAE 9O, DIN 51517/ Bl. 3</t>
  </si>
  <si>
    <t>OLJE, RAZDELILNEGA GONILA, DIFERENCIALOV IN KOLESNIH GONIL
SAE 90, API GL-5, MIL-L-2105 B</t>
  </si>
  <si>
    <r>
      <t xml:space="preserve">MAST, Z LITIJEM
kapljišče nad 170°C, DIN 51804 ali ASTM-D 217 </t>
    </r>
    <r>
      <rPr>
        <b/>
        <sz val="11"/>
        <color theme="1"/>
        <rFont val="Calibri"/>
        <family val="2"/>
        <charset val="238"/>
        <scheme val="minor"/>
      </rPr>
      <t>[kg]</t>
    </r>
  </si>
  <si>
    <r>
      <t xml:space="preserve">NABOR REZERVNIH DELOV IN TEHNIČNIH TEKOČIN - </t>
    </r>
    <r>
      <rPr>
        <b/>
        <u/>
        <sz val="11"/>
        <color theme="1"/>
        <rFont val="Calibri"/>
        <family val="2"/>
        <charset val="238"/>
        <scheme val="minor"/>
      </rPr>
      <t>TADANO FAUN BKF 35-4</t>
    </r>
  </si>
  <si>
    <r>
      <t xml:space="preserve">SKUPNA VREDNOST NABORA NADOMESTNIH DELOV </t>
    </r>
    <r>
      <rPr>
        <b/>
        <vertAlign val="superscript"/>
        <sz val="12"/>
        <color theme="1"/>
        <rFont val="Calibri"/>
        <family val="2"/>
        <charset val="238"/>
        <scheme val="minor"/>
      </rPr>
      <t>(6)</t>
    </r>
    <r>
      <rPr>
        <b/>
        <sz val="12"/>
        <color theme="1"/>
        <rFont val="Calibri"/>
        <family val="2"/>
        <charset val="238"/>
        <scheme val="minor"/>
      </rPr>
      <t>:</t>
    </r>
  </si>
  <si>
    <r>
      <t xml:space="preserve">SKUPNA VREDNOST NABORA NADOMESTNIH DELOV IN TEHNIČNIH TEKOČIN SKUPAJ </t>
    </r>
    <r>
      <rPr>
        <b/>
        <vertAlign val="superscript"/>
        <sz val="12"/>
        <color theme="1"/>
        <rFont val="Calibri"/>
        <family val="2"/>
        <charset val="238"/>
        <scheme val="minor"/>
      </rPr>
      <t>(26 = 6 + 25)</t>
    </r>
    <r>
      <rPr>
        <b/>
        <sz val="12"/>
        <color theme="1"/>
        <rFont val="Calibri"/>
        <family val="2"/>
        <charset val="238"/>
        <scheme val="minor"/>
      </rPr>
      <t>:</t>
    </r>
  </si>
  <si>
    <t>GRADBENA MEHANIZACIJA - Sklop 7 - Vzdrževanje avtomobilskih dvigal COLES</t>
  </si>
  <si>
    <r>
      <t xml:space="preserve">NABOR REZERVNIH DELOV IN TEHNIČNIH TEKOČIN - </t>
    </r>
    <r>
      <rPr>
        <b/>
        <u/>
        <sz val="11"/>
        <color theme="1"/>
        <rFont val="Calibri"/>
        <family val="2"/>
        <charset val="238"/>
        <scheme val="minor"/>
      </rPr>
      <t>CASE 1650M</t>
    </r>
  </si>
  <si>
    <t>PW: DSCAS</t>
  </si>
  <si>
    <t>PW: DSKOM</t>
  </si>
  <si>
    <r>
      <t xml:space="preserve">NABOR REZERVNIH DELOV IN TEHNIČNIH TEKOČIN - </t>
    </r>
    <r>
      <rPr>
        <b/>
        <u/>
        <sz val="11"/>
        <color theme="1"/>
        <rFont val="Calibri"/>
        <family val="2"/>
        <charset val="238"/>
        <scheme val="minor"/>
      </rPr>
      <t>KOMATSU PW 180</t>
    </r>
  </si>
  <si>
    <t>GRADBENA MEHANIZACIJA - Sklop 9 - Vzdrževanje stroja KOMATSU</t>
  </si>
  <si>
    <t>BAGER
CASE CX 75 C SR</t>
  </si>
  <si>
    <t>GRADBENA MEHANIZACIJA - Sklop 8 - Vzdrževanje stroja CASE</t>
  </si>
  <si>
    <t>MOTORJI C7 (GD LS Cougar 6×6 MRAP)</t>
  </si>
  <si>
    <t>PRILOGA K PREDRAČUNU:           Preventivni pregledi:  VZDRŽEVANJE GRADBENE MEHANIZACIJE - MORS 313/2024-ODP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</si>
</sst>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1]_-;\-* #,##0.00\ [$€-1]_-;_-* &quot;-&quot;??\ [$€-1]_-;_-@_-"/>
    <numFmt numFmtId="165" formatCode="0.0"/>
  </numFmts>
  <fonts count="4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u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8"/>
      <color indexed="8"/>
      <name val="Calibri"/>
      <family val="2"/>
      <charset val="238"/>
    </font>
    <font>
      <b/>
      <vertAlign val="superscript"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b/>
      <u/>
      <sz val="14"/>
      <color indexed="8"/>
      <name val="Calibri"/>
      <family val="2"/>
      <charset val="238"/>
      <scheme val="minor"/>
    </font>
    <font>
      <b/>
      <u/>
      <sz val="12"/>
      <color indexed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2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sz val="20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ashed">
        <color indexed="64"/>
      </left>
      <right style="dashed">
        <color auto="1"/>
      </right>
      <top style="medium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auto="1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auto="1"/>
      </right>
      <top style="hair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auto="1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88">
    <xf numFmtId="0" fontId="0" fillId="0" borderId="0" xfId="0"/>
    <xf numFmtId="0" fontId="0" fillId="0" borderId="1" xfId="1" applyFont="1" applyFill="1" applyBorder="1" applyAlignment="1" applyProtection="1">
      <alignment horizontal="center" vertical="center" wrapText="1"/>
    </xf>
    <xf numFmtId="0" fontId="1" fillId="0" borderId="1" xfId="1" applyFill="1" applyBorder="1" applyAlignment="1" applyProtection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164" fontId="0" fillId="0" borderId="5" xfId="0" applyNumberFormat="1" applyBorder="1" applyAlignment="1">
      <alignment horizontal="center" vertical="center"/>
    </xf>
    <xf numFmtId="0" fontId="0" fillId="0" borderId="32" xfId="0" applyFill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/>
    </xf>
    <xf numFmtId="0" fontId="0" fillId="0" borderId="0" xfId="0" applyFill="1" applyBorder="1" applyAlignment="1">
      <alignment horizontal="right" vertical="center" wrapText="1"/>
    </xf>
    <xf numFmtId="0" fontId="2" fillId="0" borderId="0" xfId="1" applyFont="1" applyFill="1" applyBorder="1" applyAlignment="1" applyProtection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3" fillId="2" borderId="34" xfId="1" applyFont="1" applyFill="1" applyBorder="1" applyAlignment="1" applyProtection="1">
      <alignment horizontal="center" vertical="center" wrapText="1"/>
    </xf>
    <xf numFmtId="0" fontId="2" fillId="2" borderId="34" xfId="1" applyFont="1" applyFill="1" applyBorder="1" applyAlignment="1" applyProtection="1">
      <alignment horizontal="center" vertical="center" wrapText="1"/>
    </xf>
    <xf numFmtId="0" fontId="1" fillId="0" borderId="5" xfId="1" applyFill="1" applyBorder="1" applyAlignment="1" applyProtection="1">
      <alignment horizontal="left" vertical="center" wrapText="1"/>
    </xf>
    <xf numFmtId="0" fontId="1" fillId="0" borderId="5" xfId="1" applyFont="1" applyFill="1" applyBorder="1" applyAlignment="1" applyProtection="1">
      <alignment horizontal="center" vertical="center" wrapText="1"/>
    </xf>
    <xf numFmtId="0" fontId="0" fillId="0" borderId="5" xfId="1" applyFont="1" applyFill="1" applyBorder="1" applyAlignment="1" applyProtection="1">
      <alignment horizontal="center" vertical="center" wrapText="1"/>
    </xf>
    <xf numFmtId="0" fontId="8" fillId="2" borderId="34" xfId="1" applyFont="1" applyFill="1" applyBorder="1" applyAlignment="1" applyProtection="1">
      <alignment horizontal="center" vertical="center" wrapText="1"/>
    </xf>
    <xf numFmtId="0" fontId="7" fillId="2" borderId="34" xfId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1" xfId="1" applyFont="1" applyFill="1" applyBorder="1" applyAlignment="1" applyProtection="1">
      <alignment horizontal="center" vertical="center"/>
    </xf>
    <xf numFmtId="0" fontId="0" fillId="0" borderId="41" xfId="0" applyBorder="1" applyAlignment="1">
      <alignment horizontal="center" vertical="center"/>
    </xf>
    <xf numFmtId="164" fontId="0" fillId="0" borderId="42" xfId="0" applyNumberFormat="1" applyBorder="1" applyAlignment="1">
      <alignment horizontal="center" vertical="center"/>
    </xf>
    <xf numFmtId="164" fontId="0" fillId="0" borderId="44" xfId="0" applyNumberFormat="1" applyBorder="1" applyAlignment="1">
      <alignment horizontal="center" vertical="center"/>
    </xf>
    <xf numFmtId="164" fontId="0" fillId="0" borderId="46" xfId="0" applyNumberFormat="1" applyBorder="1" applyAlignment="1">
      <alignment horizontal="center" vertical="center"/>
    </xf>
    <xf numFmtId="0" fontId="3" fillId="2" borderId="49" xfId="1" applyFont="1" applyFill="1" applyBorder="1" applyAlignment="1" applyProtection="1">
      <alignment horizontal="center" vertical="center"/>
    </xf>
    <xf numFmtId="0" fontId="3" fillId="2" borderId="50" xfId="1" applyFont="1" applyFill="1" applyBorder="1" applyAlignment="1" applyProtection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3" fillId="2" borderId="53" xfId="1" applyFont="1" applyFill="1" applyBorder="1" applyAlignment="1" applyProtection="1">
      <alignment horizontal="center" vertical="center" wrapText="1"/>
    </xf>
    <xf numFmtId="0" fontId="17" fillId="0" borderId="47" xfId="1" applyFont="1" applyFill="1" applyBorder="1" applyAlignment="1" applyProtection="1">
      <alignment horizontal="center" vertical="center"/>
    </xf>
    <xf numFmtId="0" fontId="17" fillId="0" borderId="33" xfId="1" applyFont="1" applyFill="1" applyBorder="1" applyAlignment="1" applyProtection="1">
      <alignment horizontal="center" vertical="center"/>
    </xf>
    <xf numFmtId="0" fontId="17" fillId="0" borderId="48" xfId="1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33" xfId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0" fillId="0" borderId="0" xfId="1" applyFont="1" applyAlignment="1" applyProtection="1">
      <alignment vertical="center"/>
    </xf>
    <xf numFmtId="0" fontId="20" fillId="0" borderId="0" xfId="1" applyFont="1" applyAlignment="1" applyProtection="1">
      <alignment horizontal="center" vertical="center"/>
    </xf>
    <xf numFmtId="0" fontId="21" fillId="0" borderId="1" xfId="1" applyFont="1" applyBorder="1" applyAlignment="1" applyProtection="1">
      <alignment vertical="center"/>
    </xf>
    <xf numFmtId="0" fontId="21" fillId="0" borderId="5" xfId="1" applyFont="1" applyBorder="1" applyAlignment="1" applyProtection="1">
      <alignment vertical="center" wrapText="1"/>
    </xf>
    <xf numFmtId="0" fontId="21" fillId="0" borderId="1" xfId="1" applyFont="1" applyBorder="1" applyAlignment="1" applyProtection="1">
      <alignment vertical="center" wrapText="1"/>
    </xf>
    <xf numFmtId="0" fontId="0" fillId="0" borderId="0" xfId="0" applyFont="1" applyBorder="1" applyAlignment="1">
      <alignment horizontal="center" vertical="center"/>
    </xf>
    <xf numFmtId="0" fontId="21" fillId="0" borderId="0" xfId="1" applyFont="1" applyBorder="1" applyAlignment="1" applyProtection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vertical="center"/>
    </xf>
    <xf numFmtId="0" fontId="21" fillId="0" borderId="1" xfId="1" applyFont="1" applyBorder="1" applyAlignment="1" applyProtection="1">
      <alignment horizontal="left" vertical="center"/>
    </xf>
    <xf numFmtId="0" fontId="21" fillId="0" borderId="1" xfId="1" applyFont="1" applyBorder="1" applyAlignment="1" applyProtection="1">
      <alignment horizontal="left" vertical="center" wrapText="1"/>
    </xf>
    <xf numFmtId="0" fontId="0" fillId="3" borderId="1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2" fillId="0" borderId="1" xfId="1" applyFont="1" applyBorder="1" applyAlignment="1" applyProtection="1">
      <alignment vertical="center" wrapText="1"/>
    </xf>
    <xf numFmtId="0" fontId="20" fillId="0" borderId="1" xfId="1" applyFont="1" applyBorder="1" applyAlignment="1" applyProtection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1" fillId="0" borderId="5" xfId="1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164" fontId="0" fillId="0" borderId="42" xfId="0" applyNumberFormat="1" applyFont="1" applyBorder="1" applyAlignment="1">
      <alignment vertical="center"/>
    </xf>
    <xf numFmtId="0" fontId="0" fillId="0" borderId="47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21" fillId="2" borderId="49" xfId="1" applyFont="1" applyFill="1" applyBorder="1" applyAlignment="1" applyProtection="1">
      <alignment horizontal="center" vertical="center"/>
    </xf>
    <xf numFmtId="0" fontId="21" fillId="2" borderId="50" xfId="1" applyFont="1" applyFill="1" applyBorder="1" applyAlignment="1" applyProtection="1">
      <alignment horizontal="center" vertical="center" wrapText="1"/>
    </xf>
    <xf numFmtId="0" fontId="0" fillId="0" borderId="41" xfId="0" applyFont="1" applyFill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21" fillId="4" borderId="62" xfId="1" applyFont="1" applyFill="1" applyBorder="1" applyAlignment="1" applyProtection="1">
      <alignment vertical="center"/>
    </xf>
    <xf numFmtId="0" fontId="21" fillId="4" borderId="6" xfId="1" applyFont="1" applyFill="1" applyBorder="1" applyAlignment="1" applyProtection="1">
      <alignment vertical="center"/>
    </xf>
    <xf numFmtId="0" fontId="21" fillId="4" borderId="63" xfId="1" applyFont="1" applyFill="1" applyBorder="1" applyAlignment="1" applyProtection="1">
      <alignment vertical="center"/>
    </xf>
    <xf numFmtId="0" fontId="2" fillId="2" borderId="50" xfId="1" applyFont="1" applyFill="1" applyBorder="1" applyAlignment="1" applyProtection="1">
      <alignment horizontal="center" vertical="center" wrapText="1"/>
    </xf>
    <xf numFmtId="0" fontId="2" fillId="2" borderId="51" xfId="1" applyFont="1" applyFill="1" applyBorder="1" applyAlignment="1" applyProtection="1">
      <alignment horizontal="center" vertical="center" wrapText="1"/>
    </xf>
    <xf numFmtId="0" fontId="2" fillId="2" borderId="53" xfId="1" applyFont="1" applyFill="1" applyBorder="1" applyAlignment="1" applyProtection="1">
      <alignment horizontal="center" vertical="center" wrapText="1"/>
    </xf>
    <xf numFmtId="0" fontId="0" fillId="0" borderId="52" xfId="0" applyFont="1" applyBorder="1" applyAlignment="1">
      <alignment horizontal="center" vertical="center"/>
    </xf>
    <xf numFmtId="164" fontId="7" fillId="6" borderId="60" xfId="0" applyNumberFormat="1" applyFont="1" applyFill="1" applyBorder="1" applyAlignment="1">
      <alignment horizontal="right" vertical="center"/>
    </xf>
    <xf numFmtId="0" fontId="0" fillId="0" borderId="42" xfId="0" applyFont="1" applyBorder="1" applyAlignment="1">
      <alignment horizontal="center" vertical="center"/>
    </xf>
    <xf numFmtId="0" fontId="0" fillId="0" borderId="54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21" fillId="0" borderId="5" xfId="1" applyFont="1" applyBorder="1" applyAlignment="1" applyProtection="1">
      <alignment vertical="center"/>
    </xf>
    <xf numFmtId="0" fontId="0" fillId="0" borderId="46" xfId="0" applyFont="1" applyBorder="1" applyAlignment="1">
      <alignment horizontal="center" vertical="center"/>
    </xf>
    <xf numFmtId="0" fontId="23" fillId="0" borderId="47" xfId="1" applyFont="1" applyFill="1" applyBorder="1" applyAlignment="1" applyProtection="1">
      <alignment horizontal="center" vertical="center"/>
    </xf>
    <xf numFmtId="0" fontId="23" fillId="0" borderId="33" xfId="1" applyFont="1" applyFill="1" applyBorder="1" applyAlignment="1" applyProtection="1">
      <alignment horizontal="center" vertical="center"/>
    </xf>
    <xf numFmtId="0" fontId="21" fillId="0" borderId="52" xfId="1" applyFont="1" applyBorder="1" applyAlignment="1" applyProtection="1">
      <alignment horizontal="left" vertical="center" wrapText="1"/>
    </xf>
    <xf numFmtId="0" fontId="0" fillId="3" borderId="52" xfId="0" applyFont="1" applyFill="1" applyBorder="1" applyAlignment="1">
      <alignment vertical="center"/>
    </xf>
    <xf numFmtId="0" fontId="24" fillId="0" borderId="33" xfId="1" applyFont="1" applyFill="1" applyBorder="1" applyAlignment="1" applyProtection="1">
      <alignment horizontal="center" vertical="center"/>
    </xf>
    <xf numFmtId="0" fontId="24" fillId="0" borderId="48" xfId="1" applyFont="1" applyFill="1" applyBorder="1" applyAlignment="1" applyProtection="1">
      <alignment horizontal="center" vertical="center"/>
    </xf>
    <xf numFmtId="0" fontId="2" fillId="4" borderId="38" xfId="1" applyFont="1" applyFill="1" applyBorder="1" applyAlignment="1" applyProtection="1">
      <alignment horizontal="center" vertical="center" wrapText="1"/>
    </xf>
    <xf numFmtId="0" fontId="2" fillId="4" borderId="56" xfId="1" applyFont="1" applyFill="1" applyBorder="1" applyAlignment="1" applyProtection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2" fillId="4" borderId="6" xfId="1" applyFont="1" applyFill="1" applyBorder="1" applyAlignment="1" applyProtection="1">
      <alignment horizontal="center" vertical="center" wrapText="1"/>
    </xf>
    <xf numFmtId="0" fontId="2" fillId="4" borderId="35" xfId="1" applyFont="1" applyFill="1" applyBorder="1" applyAlignment="1" applyProtection="1">
      <alignment horizontal="center" vertical="center" wrapText="1"/>
    </xf>
    <xf numFmtId="0" fontId="2" fillId="4" borderId="63" xfId="1" applyFont="1" applyFill="1" applyBorder="1" applyAlignment="1" applyProtection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2" fillId="4" borderId="72" xfId="1" applyFont="1" applyFill="1" applyBorder="1" applyAlignment="1" applyProtection="1">
      <alignment horizontal="center" vertical="center" wrapText="1"/>
    </xf>
    <xf numFmtId="0" fontId="21" fillId="4" borderId="72" xfId="1" applyFont="1" applyFill="1" applyBorder="1" applyAlignment="1" applyProtection="1">
      <alignment horizontal="left" vertical="center"/>
    </xf>
    <xf numFmtId="0" fontId="20" fillId="0" borderId="42" xfId="1" applyFont="1" applyBorder="1" applyAlignment="1" applyProtection="1">
      <alignment horizontal="center" vertical="center"/>
    </xf>
    <xf numFmtId="0" fontId="21" fillId="0" borderId="52" xfId="1" applyFont="1" applyBorder="1" applyAlignment="1" applyProtection="1">
      <alignment vertical="center" wrapText="1"/>
    </xf>
    <xf numFmtId="0" fontId="20" fillId="0" borderId="52" xfId="1" applyFont="1" applyBorder="1" applyAlignment="1" applyProtection="1">
      <alignment horizontal="center" vertical="center"/>
    </xf>
    <xf numFmtId="0" fontId="20" fillId="0" borderId="54" xfId="1" applyFont="1" applyBorder="1" applyAlignment="1" applyProtection="1">
      <alignment horizontal="center" vertical="center"/>
    </xf>
    <xf numFmtId="0" fontId="26" fillId="2" borderId="50" xfId="1" applyFont="1" applyFill="1" applyBorder="1" applyAlignment="1" applyProtection="1">
      <alignment horizontal="center" vertical="center" wrapText="1"/>
    </xf>
    <xf numFmtId="0" fontId="3" fillId="4" borderId="37" xfId="1" applyFont="1" applyFill="1" applyBorder="1" applyAlignment="1" applyProtection="1">
      <alignment vertical="center"/>
    </xf>
    <xf numFmtId="0" fontId="5" fillId="0" borderId="0" xfId="0" applyFont="1" applyBorder="1" applyAlignment="1">
      <alignment vertical="center"/>
    </xf>
    <xf numFmtId="0" fontId="3" fillId="4" borderId="74" xfId="1" applyFont="1" applyFill="1" applyBorder="1" applyAlignment="1" applyProtection="1">
      <alignment vertical="center"/>
    </xf>
    <xf numFmtId="0" fontId="3" fillId="4" borderId="75" xfId="1" applyFont="1" applyFill="1" applyBorder="1" applyAlignment="1" applyProtection="1">
      <alignment vertical="center"/>
    </xf>
    <xf numFmtId="0" fontId="0" fillId="0" borderId="46" xfId="0" applyBorder="1" applyAlignment="1">
      <alignment vertical="center" wrapText="1"/>
    </xf>
    <xf numFmtId="0" fontId="0" fillId="0" borderId="42" xfId="0" applyBorder="1" applyAlignment="1">
      <alignment vertical="center" wrapText="1"/>
    </xf>
    <xf numFmtId="0" fontId="0" fillId="0" borderId="58" xfId="0" applyBorder="1" applyAlignment="1">
      <alignment horizontal="center" vertical="center"/>
    </xf>
    <xf numFmtId="0" fontId="0" fillId="0" borderId="52" xfId="0" applyFill="1" applyBorder="1" applyAlignment="1">
      <alignment vertical="center" wrapText="1"/>
    </xf>
    <xf numFmtId="0" fontId="0" fillId="0" borderId="52" xfId="0" applyFill="1" applyBorder="1" applyAlignment="1">
      <alignment horizontal="center" vertical="center"/>
    </xf>
    <xf numFmtId="0" fontId="0" fillId="3" borderId="52" xfId="0" applyFill="1" applyBorder="1" applyAlignment="1">
      <alignment horizontal="center" vertical="center"/>
    </xf>
    <xf numFmtId="0" fontId="0" fillId="0" borderId="54" xfId="0" applyBorder="1" applyAlignment="1">
      <alignment vertical="center" wrapText="1"/>
    </xf>
    <xf numFmtId="0" fontId="1" fillId="0" borderId="45" xfId="1" applyBorder="1" applyAlignment="1" applyProtection="1">
      <alignment horizontal="center" vertical="center"/>
    </xf>
    <xf numFmtId="0" fontId="1" fillId="0" borderId="41" xfId="1" applyBorder="1" applyAlignment="1" applyProtection="1">
      <alignment horizontal="center" vertical="center"/>
    </xf>
    <xf numFmtId="0" fontId="0" fillId="0" borderId="42" xfId="0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70" xfId="0" applyBorder="1" applyAlignment="1">
      <alignment horizontal="center" vertical="center"/>
    </xf>
    <xf numFmtId="0" fontId="7" fillId="2" borderId="61" xfId="1" applyFont="1" applyFill="1" applyBorder="1" applyAlignment="1" applyProtection="1">
      <alignment horizontal="center" vertical="center" wrapText="1"/>
    </xf>
    <xf numFmtId="0" fontId="7" fillId="0" borderId="79" xfId="0" applyFont="1" applyBorder="1" applyAlignment="1">
      <alignment horizontal="center" vertical="center"/>
    </xf>
    <xf numFmtId="164" fontId="0" fillId="0" borderId="59" xfId="0" applyNumberFormat="1" applyBorder="1" applyAlignment="1">
      <alignment horizontal="center" vertical="center"/>
    </xf>
    <xf numFmtId="164" fontId="0" fillId="0" borderId="60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2" borderId="61" xfId="1" applyFont="1" applyFill="1" applyBorder="1" applyAlignment="1" applyProtection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Fill="1" applyBorder="1" applyAlignment="1">
      <alignment horizontal="left" vertical="center"/>
    </xf>
    <xf numFmtId="164" fontId="7" fillId="0" borderId="59" xfId="0" applyNumberFormat="1" applyFont="1" applyFill="1" applyBorder="1" applyAlignment="1">
      <alignment horizontal="left" vertical="center"/>
    </xf>
    <xf numFmtId="164" fontId="7" fillId="0" borderId="60" xfId="0" applyNumberFormat="1" applyFont="1" applyFill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21" fillId="2" borderId="5" xfId="1" applyFont="1" applyFill="1" applyBorder="1" applyAlignment="1" applyProtection="1">
      <alignment horizontal="center" vertical="center" wrapText="1"/>
    </xf>
    <xf numFmtId="0" fontId="21" fillId="4" borderId="35" xfId="1" applyFont="1" applyFill="1" applyBorder="1" applyAlignment="1" applyProtection="1">
      <alignment horizontal="center" vertical="center" wrapText="1"/>
    </xf>
    <xf numFmtId="0" fontId="23" fillId="0" borderId="80" xfId="1" applyFont="1" applyFill="1" applyBorder="1" applyAlignment="1" applyProtection="1">
      <alignment horizontal="center" vertical="center" wrapText="1"/>
    </xf>
    <xf numFmtId="0" fontId="23" fillId="0" borderId="7" xfId="1" applyFont="1" applyFill="1" applyBorder="1" applyAlignment="1" applyProtection="1">
      <alignment horizontal="center" vertical="center" wrapText="1"/>
    </xf>
    <xf numFmtId="0" fontId="24" fillId="0" borderId="7" xfId="1" applyFont="1" applyFill="1" applyBorder="1" applyAlignment="1" applyProtection="1">
      <alignment horizontal="center" vertical="center" wrapText="1"/>
    </xf>
    <xf numFmtId="0" fontId="24" fillId="0" borderId="0" xfId="0" applyFont="1" applyFill="1" applyAlignment="1">
      <alignment vertical="center"/>
    </xf>
    <xf numFmtId="0" fontId="0" fillId="0" borderId="3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7" fillId="0" borderId="20" xfId="0" applyFont="1" applyBorder="1" applyAlignment="1">
      <alignment vertical="center"/>
    </xf>
    <xf numFmtId="0" fontId="7" fillId="0" borderId="18" xfId="0" applyFont="1" applyBorder="1" applyAlignment="1">
      <alignment horizontal="right" vertical="center"/>
    </xf>
    <xf numFmtId="0" fontId="0" fillId="0" borderId="33" xfId="0" applyFont="1" applyBorder="1" applyAlignment="1">
      <alignment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left" vertical="center" wrapText="1"/>
    </xf>
    <xf numFmtId="0" fontId="23" fillId="0" borderId="17" xfId="1" applyFont="1" applyFill="1" applyBorder="1" applyAlignment="1" applyProtection="1">
      <alignment horizontal="center" vertical="center"/>
    </xf>
    <xf numFmtId="0" fontId="24" fillId="0" borderId="81" xfId="1" applyFont="1" applyFill="1" applyBorder="1" applyAlignment="1" applyProtection="1">
      <alignment horizontal="center" vertical="center" wrapText="1"/>
    </xf>
    <xf numFmtId="0" fontId="0" fillId="0" borderId="18" xfId="0" applyFont="1" applyBorder="1" applyAlignment="1">
      <alignment horizontal="center" vertical="center"/>
    </xf>
    <xf numFmtId="0" fontId="0" fillId="0" borderId="20" xfId="0" applyFont="1" applyBorder="1" applyAlignment="1">
      <alignment vertical="center" wrapText="1"/>
    </xf>
    <xf numFmtId="0" fontId="0" fillId="0" borderId="20" xfId="0" applyFont="1" applyBorder="1" applyAlignment="1">
      <alignment vertical="center"/>
    </xf>
    <xf numFmtId="0" fontId="0" fillId="0" borderId="5" xfId="0" applyFont="1" applyBorder="1" applyAlignment="1">
      <alignment horizontal="left" vertical="center" wrapText="1"/>
    </xf>
    <xf numFmtId="0" fontId="0" fillId="0" borderId="52" xfId="0" applyFont="1" applyBorder="1" applyAlignment="1">
      <alignment vertical="center" wrapText="1"/>
    </xf>
    <xf numFmtId="0" fontId="21" fillId="4" borderId="16" xfId="1" applyFont="1" applyFill="1" applyBorder="1" applyAlignment="1" applyProtection="1">
      <alignment vertical="center"/>
    </xf>
    <xf numFmtId="0" fontId="21" fillId="4" borderId="15" xfId="1" applyFont="1" applyFill="1" applyBorder="1" applyAlignment="1" applyProtection="1">
      <alignment vertical="center"/>
    </xf>
    <xf numFmtId="0" fontId="21" fillId="4" borderId="82" xfId="1" applyFont="1" applyFill="1" applyBorder="1" applyAlignment="1" applyProtection="1">
      <alignment vertical="center"/>
    </xf>
    <xf numFmtId="0" fontId="0" fillId="0" borderId="67" xfId="0" applyFont="1" applyFill="1" applyBorder="1" applyAlignment="1">
      <alignment horizontal="center" vertical="center"/>
    </xf>
    <xf numFmtId="0" fontId="2" fillId="0" borderId="68" xfId="0" applyFont="1" applyBorder="1" applyAlignment="1">
      <alignment vertical="center"/>
    </xf>
    <xf numFmtId="0" fontId="0" fillId="0" borderId="67" xfId="0" applyFont="1" applyBorder="1" applyAlignment="1">
      <alignment horizontal="center" vertical="center"/>
    </xf>
    <xf numFmtId="0" fontId="7" fillId="0" borderId="69" xfId="0" applyFont="1" applyBorder="1" applyAlignment="1">
      <alignment horizontal="center" vertical="center" wrapText="1"/>
    </xf>
    <xf numFmtId="164" fontId="7" fillId="6" borderId="42" xfId="0" applyNumberFormat="1" applyFont="1" applyFill="1" applyBorder="1" applyAlignment="1">
      <alignment horizontal="right" vertical="center"/>
    </xf>
    <xf numFmtId="164" fontId="7" fillId="6" borderId="54" xfId="0" applyNumberFormat="1" applyFont="1" applyFill="1" applyBorder="1" applyAlignment="1">
      <alignment horizontal="right" vertical="center"/>
    </xf>
    <xf numFmtId="0" fontId="0" fillId="0" borderId="5" xfId="0" applyFont="1" applyBorder="1" applyAlignment="1">
      <alignment vertical="center" wrapText="1"/>
    </xf>
    <xf numFmtId="0" fontId="0" fillId="4" borderId="35" xfId="0" applyFont="1" applyFill="1" applyBorder="1" applyAlignment="1">
      <alignment horizontal="center" vertical="center"/>
    </xf>
    <xf numFmtId="0" fontId="0" fillId="4" borderId="72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1" fillId="0" borderId="46" xfId="1" applyFont="1" applyFill="1" applyBorder="1" applyAlignment="1" applyProtection="1">
      <alignment horizontal="center" vertical="center" wrapText="1"/>
    </xf>
    <xf numFmtId="0" fontId="23" fillId="0" borderId="33" xfId="1" applyFont="1" applyFill="1" applyBorder="1" applyAlignment="1" applyProtection="1">
      <alignment horizontal="center" vertical="center" wrapText="1"/>
    </xf>
    <xf numFmtId="0" fontId="23" fillId="0" borderId="48" xfId="1" applyFont="1" applyFill="1" applyBorder="1" applyAlignment="1" applyProtection="1">
      <alignment horizontal="center" vertical="center" wrapText="1"/>
    </xf>
    <xf numFmtId="0" fontId="0" fillId="4" borderId="68" xfId="0" applyFont="1" applyFill="1" applyBorder="1" applyAlignment="1">
      <alignment horizontal="center" vertical="center"/>
    </xf>
    <xf numFmtId="0" fontId="0" fillId="4" borderId="68" xfId="0" applyFont="1" applyFill="1" applyBorder="1" applyAlignment="1">
      <alignment horizontal="left" vertical="center"/>
    </xf>
    <xf numFmtId="0" fontId="0" fillId="4" borderId="69" xfId="0" applyFont="1" applyFill="1" applyBorder="1" applyAlignment="1">
      <alignment horizontal="center" vertical="center"/>
    </xf>
    <xf numFmtId="0" fontId="24" fillId="0" borderId="33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" fillId="2" borderId="2" xfId="1" applyFont="1" applyFill="1" applyBorder="1" applyAlignment="1" applyProtection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66" xfId="0" applyFont="1" applyBorder="1" applyAlignment="1">
      <alignment horizontal="center" vertical="center"/>
    </xf>
    <xf numFmtId="0" fontId="21" fillId="4" borderId="72" xfId="1" applyFont="1" applyFill="1" applyBorder="1" applyAlignment="1" applyProtection="1">
      <alignment horizontal="left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21" fillId="4" borderId="71" xfId="1" applyFont="1" applyFill="1" applyBorder="1" applyAlignment="1" applyProtection="1">
      <alignment horizontal="left" vertical="center"/>
    </xf>
    <xf numFmtId="0" fontId="21" fillId="4" borderId="35" xfId="1" applyFont="1" applyFill="1" applyBorder="1" applyAlignment="1" applyProtection="1">
      <alignment horizontal="left" vertical="center"/>
    </xf>
    <xf numFmtId="0" fontId="21" fillId="2" borderId="46" xfId="1" applyFont="1" applyFill="1" applyBorder="1" applyAlignment="1" applyProtection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1" fillId="4" borderId="35" xfId="1" applyFont="1" applyFill="1" applyBorder="1" applyAlignment="1" applyProtection="1">
      <alignment horizontal="left" vertical="center" wrapText="1"/>
    </xf>
    <xf numFmtId="0" fontId="0" fillId="0" borderId="23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164" fontId="30" fillId="8" borderId="46" xfId="0" applyNumberFormat="1" applyFont="1" applyFill="1" applyBorder="1" applyAlignment="1" applyProtection="1">
      <alignment horizontal="center" vertical="center"/>
      <protection locked="0"/>
    </xf>
    <xf numFmtId="164" fontId="30" fillId="8" borderId="48" xfId="0" applyNumberFormat="1" applyFont="1" applyFill="1" applyBorder="1" applyAlignment="1" applyProtection="1">
      <alignment horizontal="center" vertical="center"/>
      <protection locked="0"/>
    </xf>
    <xf numFmtId="165" fontId="5" fillId="8" borderId="52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54" xfId="0" applyNumberFormat="1" applyFont="1" applyFill="1" applyBorder="1" applyAlignment="1" applyProtection="1">
      <alignment horizontal="center" vertical="center"/>
      <protection locked="0"/>
    </xf>
    <xf numFmtId="164" fontId="26" fillId="8" borderId="69" xfId="1" applyNumberFormat="1" applyFont="1" applyFill="1" applyBorder="1" applyAlignment="1" applyProtection="1">
      <alignment horizontal="center" vertical="center" wrapText="1"/>
      <protection locked="0"/>
    </xf>
    <xf numFmtId="164" fontId="7" fillId="8" borderId="54" xfId="0" applyNumberFormat="1" applyFont="1" applyFill="1" applyBorder="1" applyAlignment="1" applyProtection="1">
      <alignment vertical="center" wrapText="1"/>
      <protection locked="0"/>
    </xf>
    <xf numFmtId="164" fontId="30" fillId="8" borderId="1" xfId="0" applyNumberFormat="1" applyFont="1" applyFill="1" applyBorder="1" applyAlignment="1" applyProtection="1">
      <alignment vertical="center"/>
      <protection locked="0"/>
    </xf>
    <xf numFmtId="0" fontId="0" fillId="8" borderId="5" xfId="0" applyFont="1" applyFill="1" applyBorder="1" applyAlignment="1" applyProtection="1">
      <alignment horizontal="center" vertical="center"/>
      <protection locked="0"/>
    </xf>
    <xf numFmtId="164" fontId="0" fillId="8" borderId="1" xfId="0" applyNumberFormat="1" applyFont="1" applyFill="1" applyBorder="1" applyAlignment="1" applyProtection="1">
      <alignment horizontal="right" vertical="center"/>
      <protection locked="0"/>
    </xf>
    <xf numFmtId="0" fontId="0" fillId="8" borderId="1" xfId="0" applyFont="1" applyFill="1" applyBorder="1" applyAlignment="1" applyProtection="1">
      <alignment horizontal="center" vertical="center"/>
      <protection locked="0"/>
    </xf>
    <xf numFmtId="164" fontId="0" fillId="8" borderId="1" xfId="0" applyNumberFormat="1" applyFill="1" applyBorder="1" applyAlignment="1" applyProtection="1">
      <alignment horizontal="right" vertical="center"/>
      <protection locked="0"/>
    </xf>
    <xf numFmtId="164" fontId="19" fillId="8" borderId="2" xfId="1" applyNumberFormat="1" applyFont="1" applyFill="1" applyBorder="1" applyAlignment="1" applyProtection="1">
      <alignment horizontal="center" vertical="center"/>
      <protection locked="0"/>
    </xf>
    <xf numFmtId="164" fontId="0" fillId="8" borderId="66" xfId="0" applyNumberFormat="1" applyFont="1" applyFill="1" applyBorder="1" applyAlignment="1" applyProtection="1">
      <alignment horizontal="center" vertical="center"/>
      <protection locked="0"/>
    </xf>
    <xf numFmtId="0" fontId="20" fillId="3" borderId="1" xfId="1" applyFont="1" applyFill="1" applyBorder="1" applyAlignment="1" applyProtection="1">
      <alignment horizontal="center" vertical="center"/>
    </xf>
    <xf numFmtId="164" fontId="0" fillId="8" borderId="5" xfId="0" applyNumberFormat="1" applyFill="1" applyBorder="1" applyAlignment="1" applyProtection="1">
      <alignment horizontal="right" vertical="center"/>
      <protection locked="0"/>
    </xf>
    <xf numFmtId="164" fontId="7" fillId="8" borderId="5" xfId="0" applyNumberFormat="1" applyFont="1" applyFill="1" applyBorder="1" applyAlignment="1" applyProtection="1">
      <alignment vertical="center"/>
      <protection locked="0"/>
    </xf>
    <xf numFmtId="164" fontId="7" fillId="8" borderId="59" xfId="0" applyNumberFormat="1" applyFont="1" applyFill="1" applyBorder="1" applyAlignment="1" applyProtection="1">
      <alignment vertical="center"/>
      <protection locked="0"/>
    </xf>
    <xf numFmtId="164" fontId="0" fillId="8" borderId="5" xfId="0" applyNumberFormat="1" applyFill="1" applyBorder="1" applyAlignment="1" applyProtection="1">
      <alignment horizontal="center" vertical="center"/>
      <protection locked="0"/>
    </xf>
    <xf numFmtId="164" fontId="0" fillId="8" borderId="1" xfId="0" applyNumberFormat="1" applyFill="1" applyBorder="1" applyAlignment="1" applyProtection="1">
      <alignment horizontal="center" vertical="center"/>
      <protection locked="0"/>
    </xf>
    <xf numFmtId="164" fontId="0" fillId="8" borderId="33" xfId="0" applyNumberFormat="1" applyFill="1" applyBorder="1" applyAlignment="1" applyProtection="1">
      <alignment horizontal="center" vertical="center"/>
      <protection locked="0"/>
    </xf>
    <xf numFmtId="0" fontId="0" fillId="0" borderId="42" xfId="0" applyFill="1" applyBorder="1" applyAlignment="1">
      <alignment vertical="center" wrapText="1"/>
    </xf>
    <xf numFmtId="0" fontId="0" fillId="0" borderId="33" xfId="0" applyFont="1" applyBorder="1" applyAlignment="1">
      <alignment vertical="center"/>
    </xf>
    <xf numFmtId="164" fontId="30" fillId="8" borderId="33" xfId="0" applyNumberFormat="1" applyFont="1" applyFill="1" applyBorder="1" applyAlignment="1" applyProtection="1">
      <alignment horizontal="left" vertical="center"/>
      <protection locked="0"/>
    </xf>
    <xf numFmtId="164" fontId="30" fillId="8" borderId="33" xfId="0" applyNumberFormat="1" applyFont="1" applyFill="1" applyBorder="1" applyAlignment="1" applyProtection="1">
      <alignment horizontal="center" vertical="center"/>
      <protection locked="0"/>
    </xf>
    <xf numFmtId="0" fontId="0" fillId="0" borderId="85" xfId="0" applyFill="1" applyBorder="1" applyAlignment="1">
      <alignment horizontal="center" vertical="center"/>
    </xf>
    <xf numFmtId="164" fontId="30" fillId="0" borderId="85" xfId="0" applyNumberFormat="1" applyFont="1" applyFill="1" applyBorder="1" applyAlignment="1" applyProtection="1">
      <alignment horizontal="left" vertical="center"/>
      <protection locked="0"/>
    </xf>
    <xf numFmtId="164" fontId="30" fillId="0" borderId="85" xfId="0" applyNumberFormat="1" applyFont="1" applyFill="1" applyBorder="1" applyAlignment="1" applyProtection="1">
      <alignment horizontal="center" vertical="center"/>
      <protection locked="0"/>
    </xf>
    <xf numFmtId="164" fontId="30" fillId="0" borderId="84" xfId="0" applyNumberFormat="1" applyFont="1" applyFill="1" applyBorder="1" applyAlignment="1" applyProtection="1">
      <alignment horizontal="center" vertical="center"/>
      <protection locked="0"/>
    </xf>
    <xf numFmtId="164" fontId="30" fillId="0" borderId="42" xfId="0" applyNumberFormat="1" applyFont="1" applyFill="1" applyBorder="1" applyAlignment="1">
      <alignment horizontal="right" vertical="center"/>
    </xf>
    <xf numFmtId="164" fontId="30" fillId="0" borderId="48" xfId="0" applyNumberFormat="1" applyFont="1" applyFill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0" fontId="7" fillId="0" borderId="86" xfId="0" applyFont="1" applyBorder="1" applyAlignment="1">
      <alignment vertical="center"/>
    </xf>
    <xf numFmtId="0" fontId="7" fillId="0" borderId="85" xfId="0" applyFont="1" applyBorder="1" applyAlignment="1">
      <alignment vertical="center"/>
    </xf>
    <xf numFmtId="0" fontId="7" fillId="0" borderId="84" xfId="0" applyFont="1" applyBorder="1" applyAlignment="1">
      <alignment vertical="center"/>
    </xf>
    <xf numFmtId="0" fontId="2" fillId="0" borderId="33" xfId="0" applyFont="1" applyBorder="1" applyAlignment="1">
      <alignment vertical="center" wrapText="1"/>
    </xf>
    <xf numFmtId="0" fontId="0" fillId="8" borderId="33" xfId="0" applyFont="1" applyFill="1" applyBorder="1" applyAlignment="1" applyProtection="1">
      <alignment horizontal="center" vertical="center"/>
      <protection locked="0"/>
    </xf>
    <xf numFmtId="164" fontId="0" fillId="8" borderId="33" xfId="0" applyNumberFormat="1" applyFill="1" applyBorder="1" applyAlignment="1" applyProtection="1">
      <alignment horizontal="right" vertical="center"/>
      <protection locked="0"/>
    </xf>
    <xf numFmtId="164" fontId="0" fillId="0" borderId="48" xfId="0" applyNumberFormat="1" applyFont="1" applyBorder="1" applyAlignment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87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88" xfId="0" applyFont="1" applyBorder="1" applyAlignment="1">
      <alignment vertical="center"/>
    </xf>
    <xf numFmtId="164" fontId="7" fillId="6" borderId="4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164" fontId="7" fillId="0" borderId="46" xfId="1" applyNumberFormat="1" applyFont="1" applyFill="1" applyBorder="1" applyAlignment="1" applyProtection="1">
      <alignment horizontal="center" vertical="center"/>
    </xf>
    <xf numFmtId="164" fontId="7" fillId="0" borderId="54" xfId="0" applyNumberFormat="1" applyFont="1" applyFill="1" applyBorder="1" applyAlignment="1">
      <alignment vertical="center"/>
    </xf>
    <xf numFmtId="164" fontId="0" fillId="0" borderId="5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Fill="1" applyBorder="1" applyAlignment="1" applyProtection="1">
      <alignment horizontal="center" vertical="center"/>
      <protection locked="0"/>
    </xf>
    <xf numFmtId="164" fontId="0" fillId="0" borderId="33" xfId="0" applyNumberFormat="1" applyFill="1" applyBorder="1" applyAlignment="1" applyProtection="1">
      <alignment horizontal="center" vertical="center"/>
      <protection locked="0"/>
    </xf>
    <xf numFmtId="164" fontId="7" fillId="0" borderId="5" xfId="0" applyNumberFormat="1" applyFont="1" applyFill="1" applyBorder="1" applyAlignment="1" applyProtection="1">
      <alignment vertical="center"/>
      <protection locked="0"/>
    </xf>
    <xf numFmtId="164" fontId="7" fillId="0" borderId="59" xfId="0" applyNumberFormat="1" applyFont="1" applyFill="1" applyBorder="1" applyAlignment="1" applyProtection="1">
      <alignment vertical="center"/>
      <protection locked="0"/>
    </xf>
    <xf numFmtId="164" fontId="0" fillId="0" borderId="0" xfId="0" applyNumberFormat="1" applyBorder="1" applyAlignment="1">
      <alignment horizontal="center" vertical="center"/>
    </xf>
    <xf numFmtId="164" fontId="7" fillId="0" borderId="0" xfId="0" applyNumberFormat="1" applyFont="1" applyFill="1" applyBorder="1" applyAlignment="1" applyProtection="1">
      <alignment vertical="center"/>
      <protection locked="0"/>
    </xf>
    <xf numFmtId="164" fontId="0" fillId="8" borderId="4" xfId="0" applyNumberFormat="1" applyFill="1" applyBorder="1" applyAlignment="1" applyProtection="1">
      <alignment horizontal="right" vertical="center"/>
      <protection locked="0"/>
    </xf>
    <xf numFmtId="0" fontId="0" fillId="0" borderId="22" xfId="0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" fillId="0" borderId="58" xfId="1" applyBorder="1" applyAlignment="1" applyProtection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164" fontId="7" fillId="6" borderId="40" xfId="0" applyNumberFormat="1" applyFont="1" applyFill="1" applyBorder="1" applyAlignment="1" applyProtection="1">
      <alignment horizontal="right"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85" xfId="0" applyFont="1" applyBorder="1" applyAlignment="1">
      <alignment vertical="center"/>
    </xf>
    <xf numFmtId="0" fontId="0" fillId="0" borderId="45" xfId="0" applyBorder="1" applyAlignment="1">
      <alignment horizontal="center" vertical="center"/>
    </xf>
    <xf numFmtId="0" fontId="0" fillId="8" borderId="5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vertical="center" wrapText="1"/>
      <protection locked="0"/>
    </xf>
    <xf numFmtId="0" fontId="40" fillId="0" borderId="0" xfId="0" applyFont="1" applyAlignment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 wrapText="1"/>
    </xf>
    <xf numFmtId="0" fontId="9" fillId="0" borderId="0" xfId="0" applyFont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15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11" fillId="3" borderId="10" xfId="0" applyFont="1" applyFill="1" applyBorder="1" applyAlignment="1" applyProtection="1">
      <alignment horizontal="center" vertical="center"/>
    </xf>
    <xf numFmtId="0" fontId="11" fillId="3" borderId="39" xfId="0" applyFont="1" applyFill="1" applyBorder="1" applyAlignment="1" applyProtection="1">
      <alignment horizontal="center" vertical="center"/>
    </xf>
    <xf numFmtId="0" fontId="11" fillId="3" borderId="11" xfId="0" applyFont="1" applyFill="1" applyBorder="1" applyAlignment="1" applyProtection="1">
      <alignment vertical="center"/>
    </xf>
    <xf numFmtId="0" fontId="11" fillId="3" borderId="95" xfId="0" applyFont="1" applyFill="1" applyBorder="1" applyAlignment="1" applyProtection="1">
      <alignment horizontal="center" vertical="center" wrapText="1"/>
    </xf>
    <xf numFmtId="0" fontId="11" fillId="3" borderId="11" xfId="0" applyFont="1" applyFill="1" applyBorder="1" applyAlignment="1" applyProtection="1">
      <alignment horizontal="center" vertical="center" wrapText="1"/>
    </xf>
    <xf numFmtId="0" fontId="11" fillId="3" borderId="12" xfId="0" applyFont="1" applyFill="1" applyBorder="1" applyAlignment="1" applyProtection="1">
      <alignment horizontal="center" vertical="center"/>
    </xf>
    <xf numFmtId="0" fontId="11" fillId="0" borderId="91" xfId="0" applyFont="1" applyBorder="1" applyAlignment="1" applyProtection="1">
      <alignment horizontal="center" vertical="center" wrapText="1"/>
    </xf>
    <xf numFmtId="0" fontId="10" fillId="0" borderId="25" xfId="0" applyFont="1" applyBorder="1" applyAlignment="1" applyProtection="1">
      <alignment horizontal="center" vertical="center" wrapText="1"/>
    </xf>
    <xf numFmtId="0" fontId="11" fillId="0" borderId="92" xfId="0" applyFont="1" applyBorder="1" applyAlignment="1" applyProtection="1">
      <alignment horizontal="center" vertical="center" wrapText="1"/>
    </xf>
    <xf numFmtId="0" fontId="10" fillId="0" borderId="26" xfId="0" applyFont="1" applyBorder="1" applyAlignment="1" applyProtection="1">
      <alignment horizontal="center" vertical="center" wrapText="1"/>
    </xf>
    <xf numFmtId="0" fontId="11" fillId="0" borderId="93" xfId="0" applyFont="1" applyBorder="1" applyAlignment="1" applyProtection="1">
      <alignment horizontal="center" vertical="center" wrapText="1"/>
    </xf>
    <xf numFmtId="0" fontId="10" fillId="0" borderId="27" xfId="0" applyFont="1" applyBorder="1" applyAlignment="1" applyProtection="1">
      <alignment horizontal="center" vertical="center" wrapText="1"/>
    </xf>
    <xf numFmtId="0" fontId="12" fillId="0" borderId="88" xfId="0" applyNumberFormat="1" applyFont="1" applyBorder="1" applyAlignment="1" applyProtection="1">
      <alignment horizontal="center" vertical="center"/>
    </xf>
    <xf numFmtId="0" fontId="13" fillId="7" borderId="11" xfId="0" applyFont="1" applyFill="1" applyBorder="1" applyAlignment="1" applyProtection="1">
      <alignment horizontal="left" vertical="center" indent="1"/>
    </xf>
    <xf numFmtId="0" fontId="11" fillId="7" borderId="95" xfId="0" applyFont="1" applyFill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1" fillId="0" borderId="95" xfId="0" applyFont="1" applyBorder="1" applyAlignment="1" applyProtection="1">
      <alignment horizontal="center" vertical="center" wrapText="1"/>
    </xf>
    <xf numFmtId="0" fontId="10" fillId="7" borderId="12" xfId="0" applyFont="1" applyFill="1" applyBorder="1" applyAlignment="1" applyProtection="1">
      <alignment horizontal="center" vertical="center"/>
    </xf>
    <xf numFmtId="0" fontId="12" fillId="0" borderId="107" xfId="0" applyNumberFormat="1" applyFont="1" applyBorder="1" applyAlignment="1" applyProtection="1">
      <alignment horizontal="center" vertical="center"/>
    </xf>
    <xf numFmtId="0" fontId="13" fillId="7" borderId="20" xfId="0" applyFont="1" applyFill="1" applyBorder="1" applyAlignment="1" applyProtection="1">
      <alignment horizontal="left" vertical="center" indent="1"/>
    </xf>
    <xf numFmtId="0" fontId="11" fillId="7" borderId="94" xfId="0" applyFont="1" applyFill="1" applyBorder="1" applyAlignment="1" applyProtection="1">
      <alignment horizontal="center" vertical="center" wrapText="1"/>
    </xf>
    <xf numFmtId="0" fontId="10" fillId="0" borderId="20" xfId="0" applyFont="1" applyBorder="1" applyAlignment="1" applyProtection="1">
      <alignment horizontal="center" vertical="center" wrapText="1"/>
    </xf>
    <xf numFmtId="0" fontId="11" fillId="0" borderId="94" xfId="0" applyFont="1" applyBorder="1" applyAlignment="1" applyProtection="1">
      <alignment horizontal="center" vertical="center" wrapText="1"/>
    </xf>
    <xf numFmtId="0" fontId="10" fillId="7" borderId="28" xfId="0" applyFont="1" applyFill="1" applyBorder="1" applyAlignment="1" applyProtection="1">
      <alignment horizontal="center" vertical="center"/>
    </xf>
    <xf numFmtId="0" fontId="35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10" fillId="0" borderId="25" xfId="0" applyFont="1" applyBorder="1" applyAlignment="1" applyProtection="1">
      <alignment horizontal="left" vertical="center" wrapText="1"/>
    </xf>
    <xf numFmtId="0" fontId="10" fillId="0" borderId="26" xfId="0" applyFont="1" applyBorder="1" applyAlignment="1" applyProtection="1">
      <alignment horizontal="left" vertical="center" wrapText="1"/>
    </xf>
    <xf numFmtId="0" fontId="10" fillId="0" borderId="27" xfId="0" applyFont="1" applyBorder="1" applyAlignment="1" applyProtection="1">
      <alignment horizontal="left" vertical="center" wrapText="1"/>
    </xf>
    <xf numFmtId="0" fontId="37" fillId="0" borderId="88" xfId="0" applyNumberFormat="1" applyFont="1" applyBorder="1" applyAlignment="1" applyProtection="1">
      <alignment horizontal="center" vertical="center"/>
    </xf>
    <xf numFmtId="0" fontId="13" fillId="7" borderId="11" xfId="0" applyFont="1" applyFill="1" applyBorder="1" applyAlignment="1" applyProtection="1">
      <alignment vertical="center" wrapText="1"/>
    </xf>
    <xf numFmtId="0" fontId="10" fillId="0" borderId="11" xfId="0" applyFont="1" applyBorder="1" applyAlignment="1" applyProtection="1">
      <alignment vertical="center" wrapText="1"/>
    </xf>
    <xf numFmtId="0" fontId="0" fillId="0" borderId="94" xfId="0" applyBorder="1" applyAlignment="1" applyProtection="1">
      <alignment vertical="center"/>
    </xf>
    <xf numFmtId="0" fontId="10" fillId="7" borderId="12" xfId="0" applyFont="1" applyFill="1" applyBorder="1" applyAlignment="1" applyProtection="1">
      <alignment vertical="center"/>
    </xf>
    <xf numFmtId="0" fontId="36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38" fillId="0" borderId="0" xfId="0" applyFont="1" applyBorder="1" applyAlignment="1" applyProtection="1">
      <alignment horizontal="right" vertical="center"/>
    </xf>
    <xf numFmtId="0" fontId="11" fillId="3" borderId="39" xfId="0" applyFont="1" applyFill="1" applyBorder="1" applyAlignment="1" applyProtection="1">
      <alignment vertical="center"/>
    </xf>
    <xf numFmtId="0" fontId="11" fillId="0" borderId="105" xfId="0" applyFont="1" applyBorder="1" applyAlignment="1" applyProtection="1">
      <alignment horizontal="center" vertical="center" wrapText="1"/>
    </xf>
    <xf numFmtId="0" fontId="10" fillId="0" borderId="96" xfId="0" applyNumberFormat="1" applyFont="1" applyBorder="1" applyAlignment="1" applyProtection="1">
      <alignment vertical="center" wrapText="1"/>
    </xf>
    <xf numFmtId="0" fontId="11" fillId="0" borderId="91" xfId="0" applyNumberFormat="1" applyFont="1" applyBorder="1" applyAlignment="1" applyProtection="1">
      <alignment horizontal="center" vertical="center" wrapText="1"/>
    </xf>
    <xf numFmtId="0" fontId="10" fillId="0" borderId="29" xfId="0" applyFont="1" applyBorder="1" applyAlignment="1" applyProtection="1">
      <alignment horizontal="center" vertical="center" wrapText="1"/>
    </xf>
    <xf numFmtId="0" fontId="10" fillId="0" borderId="97" xfId="0" applyFont="1" applyBorder="1" applyAlignment="1" applyProtection="1">
      <alignment vertical="center" wrapText="1"/>
    </xf>
    <xf numFmtId="0" fontId="10" fillId="0" borderId="30" xfId="0" applyFont="1" applyBorder="1" applyAlignment="1" applyProtection="1">
      <alignment horizontal="center" vertical="center" wrapText="1"/>
    </xf>
    <xf numFmtId="0" fontId="10" fillId="0" borderId="90" xfId="0" applyFont="1" applyBorder="1" applyAlignment="1" applyProtection="1">
      <alignment horizontal="left" vertical="center" wrapText="1"/>
    </xf>
    <xf numFmtId="0" fontId="10" fillId="0" borderId="89" xfId="0" applyFont="1" applyBorder="1" applyAlignment="1" applyProtection="1">
      <alignment horizontal="left" vertical="center" wrapText="1"/>
    </xf>
    <xf numFmtId="0" fontId="9" fillId="0" borderId="25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center" vertical="center"/>
    </xf>
    <xf numFmtId="0" fontId="9" fillId="0" borderId="27" xfId="0" applyFont="1" applyBorder="1" applyAlignment="1" applyProtection="1">
      <alignment horizontal="center" vertical="center" wrapText="1"/>
    </xf>
    <xf numFmtId="164" fontId="7" fillId="7" borderId="60" xfId="0" applyNumberFormat="1" applyFont="1" applyFill="1" applyBorder="1" applyAlignment="1">
      <alignment horizontal="right" vertical="center"/>
    </xf>
    <xf numFmtId="0" fontId="36" fillId="0" borderId="109" xfId="0" applyFont="1" applyBorder="1" applyAlignment="1" applyProtection="1">
      <alignment horizontal="center" vertical="center"/>
    </xf>
    <xf numFmtId="0" fontId="36" fillId="0" borderId="110" xfId="0" applyFont="1" applyBorder="1" applyAlignment="1" applyProtection="1">
      <alignment horizontal="center" vertical="center"/>
    </xf>
    <xf numFmtId="0" fontId="36" fillId="0" borderId="111" xfId="0" applyFont="1" applyBorder="1" applyAlignment="1" applyProtection="1">
      <alignment horizontal="center" vertical="center"/>
    </xf>
    <xf numFmtId="0" fontId="12" fillId="0" borderId="24" xfId="0" applyFont="1" applyBorder="1" applyAlignment="1" applyProtection="1">
      <alignment horizontal="left" vertical="center" wrapText="1" indent="1"/>
    </xf>
    <xf numFmtId="0" fontId="12" fillId="0" borderId="0" xfId="0" applyFont="1" applyBorder="1" applyAlignment="1" applyProtection="1">
      <alignment horizontal="left" vertical="center" indent="1"/>
    </xf>
    <xf numFmtId="0" fontId="12" fillId="0" borderId="20" xfId="0" applyFont="1" applyBorder="1" applyAlignment="1" applyProtection="1">
      <alignment horizontal="left" vertical="center" indent="1"/>
    </xf>
    <xf numFmtId="0" fontId="11" fillId="0" borderId="98" xfId="0" applyFont="1" applyBorder="1" applyAlignment="1" applyProtection="1">
      <alignment horizontal="center" vertical="center" wrapText="1"/>
    </xf>
    <xf numFmtId="0" fontId="11" fillId="0" borderId="99" xfId="0" applyFont="1" applyBorder="1" applyAlignment="1" applyProtection="1">
      <alignment horizontal="center" vertical="center" wrapText="1"/>
    </xf>
    <xf numFmtId="0" fontId="11" fillId="0" borderId="94" xfId="0" applyFont="1" applyBorder="1" applyAlignment="1" applyProtection="1">
      <alignment horizontal="center" vertical="center" wrapText="1"/>
    </xf>
    <xf numFmtId="0" fontId="12" fillId="0" borderId="24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37" fillId="0" borderId="106" xfId="0" applyNumberFormat="1" applyFont="1" applyBorder="1" applyAlignment="1" applyProtection="1">
      <alignment horizontal="center" vertical="center"/>
    </xf>
    <xf numFmtId="0" fontId="37" fillId="0" borderId="108" xfId="0" applyNumberFormat="1" applyFont="1" applyBorder="1" applyAlignment="1" applyProtection="1">
      <alignment horizontal="center" vertical="center"/>
    </xf>
    <xf numFmtId="0" fontId="37" fillId="0" borderId="107" xfId="0" applyNumberFormat="1" applyFont="1" applyBorder="1" applyAlignment="1" applyProtection="1">
      <alignment horizontal="center" vertical="center"/>
    </xf>
    <xf numFmtId="0" fontId="10" fillId="0" borderId="24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20" xfId="0" applyFont="1" applyBorder="1" applyAlignment="1" applyProtection="1">
      <alignment horizontal="center" vertical="center" wrapText="1"/>
    </xf>
    <xf numFmtId="16" fontId="9" fillId="0" borderId="106" xfId="0" applyNumberFormat="1" applyFont="1" applyBorder="1" applyAlignment="1" applyProtection="1">
      <alignment horizontal="center" vertical="center"/>
    </xf>
    <xf numFmtId="16" fontId="9" fillId="0" borderId="107" xfId="0" applyNumberFormat="1" applyFont="1" applyBorder="1" applyAlignment="1" applyProtection="1">
      <alignment horizontal="center" vertical="center"/>
    </xf>
    <xf numFmtId="0" fontId="12" fillId="0" borderId="112" xfId="0" applyFont="1" applyBorder="1" applyAlignment="1" applyProtection="1">
      <alignment horizontal="left" vertical="center" wrapText="1" indent="2"/>
    </xf>
    <xf numFmtId="0" fontId="12" fillId="0" borderId="113" xfId="0" applyFont="1" applyBorder="1" applyAlignment="1" applyProtection="1">
      <alignment horizontal="left" vertical="center" wrapText="1" indent="2"/>
    </xf>
    <xf numFmtId="0" fontId="12" fillId="0" borderId="114" xfId="0" applyFont="1" applyBorder="1" applyAlignment="1" applyProtection="1">
      <alignment horizontal="left" vertical="center" wrapText="1" indent="2"/>
    </xf>
    <xf numFmtId="0" fontId="11" fillId="0" borderId="100" xfId="0" applyFont="1" applyBorder="1" applyAlignment="1" applyProtection="1">
      <alignment horizontal="center" vertical="center" wrapText="1"/>
    </xf>
    <xf numFmtId="0" fontId="11" fillId="0" borderId="104" xfId="0" applyFont="1" applyBorder="1" applyAlignment="1" applyProtection="1">
      <alignment horizontal="center" vertical="center" wrapText="1"/>
    </xf>
    <xf numFmtId="0" fontId="11" fillId="0" borderId="101" xfId="0" applyFont="1" applyBorder="1" applyAlignment="1" applyProtection="1">
      <alignment horizontal="center" vertical="center" wrapText="1"/>
    </xf>
    <xf numFmtId="0" fontId="13" fillId="0" borderId="112" xfId="0" applyFont="1" applyBorder="1" applyAlignment="1" applyProtection="1">
      <alignment horizontal="left" vertical="center" wrapText="1" indent="2"/>
    </xf>
    <xf numFmtId="0" fontId="13" fillId="0" borderId="113" xfId="0" applyFont="1" applyBorder="1" applyAlignment="1" applyProtection="1">
      <alignment horizontal="left" vertical="center" wrapText="1" indent="2"/>
    </xf>
    <xf numFmtId="0" fontId="13" fillId="0" borderId="114" xfId="0" applyFont="1" applyBorder="1" applyAlignment="1" applyProtection="1">
      <alignment horizontal="left" vertical="center" wrapText="1" indent="2"/>
    </xf>
    <xf numFmtId="0" fontId="12" fillId="0" borderId="106" xfId="0" applyNumberFormat="1" applyFont="1" applyBorder="1" applyAlignment="1" applyProtection="1">
      <alignment horizontal="center" vertical="center"/>
    </xf>
    <xf numFmtId="0" fontId="12" fillId="0" borderId="108" xfId="0" applyNumberFormat="1" applyFont="1" applyBorder="1" applyAlignment="1" applyProtection="1">
      <alignment horizontal="center" vertical="center"/>
    </xf>
    <xf numFmtId="0" fontId="12" fillId="0" borderId="107" xfId="0" applyNumberFormat="1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12" fillId="0" borderId="20" xfId="0" applyFont="1" applyBorder="1" applyAlignment="1" applyProtection="1">
      <alignment horizontal="center" vertical="center"/>
    </xf>
    <xf numFmtId="0" fontId="11" fillId="0" borderId="102" xfId="0" applyFont="1" applyBorder="1" applyAlignment="1" applyProtection="1">
      <alignment horizontal="center" vertical="center" wrapText="1"/>
    </xf>
    <xf numFmtId="0" fontId="11" fillId="0" borderId="10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left" vertical="center" wrapText="1" indent="1"/>
    </xf>
    <xf numFmtId="0" fontId="37" fillId="0" borderId="64" xfId="0" applyNumberFormat="1" applyFont="1" applyBorder="1" applyAlignment="1" applyProtection="1">
      <alignment horizontal="center" vertical="center"/>
    </xf>
    <xf numFmtId="0" fontId="37" fillId="0" borderId="59" xfId="0" applyNumberFormat="1" applyFont="1" applyBorder="1" applyAlignment="1" applyProtection="1">
      <alignment horizontal="center" vertical="center"/>
    </xf>
    <xf numFmtId="0" fontId="36" fillId="0" borderId="19" xfId="0" applyFont="1" applyBorder="1" applyAlignment="1" applyProtection="1">
      <alignment horizontal="center" vertical="center"/>
    </xf>
    <xf numFmtId="0" fontId="36" fillId="0" borderId="18" xfId="0" applyFont="1" applyBorder="1" applyAlignment="1" applyProtection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164" fontId="7" fillId="0" borderId="11" xfId="0" applyNumberFormat="1" applyFont="1" applyFill="1" applyBorder="1" applyAlignment="1">
      <alignment horizontal="right" vertical="center"/>
    </xf>
    <xf numFmtId="164" fontId="7" fillId="0" borderId="12" xfId="0" applyNumberFormat="1" applyFont="1" applyFill="1" applyBorder="1" applyAlignment="1">
      <alignment horizontal="right" vertical="center"/>
    </xf>
    <xf numFmtId="164" fontId="7" fillId="6" borderId="11" xfId="0" applyNumberFormat="1" applyFont="1" applyFill="1" applyBorder="1" applyAlignment="1">
      <alignment horizontal="right" vertical="center"/>
    </xf>
    <xf numFmtId="164" fontId="7" fillId="6" borderId="12" xfId="0" applyNumberFormat="1" applyFont="1" applyFill="1" applyBorder="1" applyAlignment="1">
      <alignment horizontal="right" vertical="center"/>
    </xf>
    <xf numFmtId="0" fontId="3" fillId="4" borderId="76" xfId="1" applyFont="1" applyFill="1" applyBorder="1" applyAlignment="1" applyProtection="1">
      <alignment horizontal="left" vertical="center"/>
    </xf>
    <xf numFmtId="0" fontId="3" fillId="4" borderId="77" xfId="1" applyFont="1" applyFill="1" applyBorder="1" applyAlignment="1" applyProtection="1">
      <alignment horizontal="left" vertical="center"/>
    </xf>
    <xf numFmtId="0" fontId="3" fillId="4" borderId="78" xfId="1" applyFont="1" applyFill="1" applyBorder="1" applyAlignment="1" applyProtection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68" xfId="1" applyFont="1" applyFill="1" applyBorder="1" applyAlignment="1" applyProtection="1">
      <alignment horizontal="center" vertical="center" wrapText="1"/>
    </xf>
    <xf numFmtId="0" fontId="3" fillId="2" borderId="68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33" xfId="1" applyFont="1" applyFill="1" applyBorder="1" applyAlignment="1" applyProtection="1">
      <alignment horizontal="center" vertical="center" wrapText="1"/>
    </xf>
    <xf numFmtId="0" fontId="3" fillId="2" borderId="67" xfId="1" applyFont="1" applyFill="1" applyBorder="1" applyAlignment="1" applyProtection="1">
      <alignment horizontal="center" vertical="center"/>
    </xf>
    <xf numFmtId="0" fontId="3" fillId="2" borderId="41" xfId="1" applyFont="1" applyFill="1" applyBorder="1" applyAlignment="1" applyProtection="1">
      <alignment horizontal="center" vertical="center"/>
    </xf>
    <xf numFmtId="0" fontId="3" fillId="2" borderId="47" xfId="1" applyFont="1" applyFill="1" applyBorder="1" applyAlignment="1" applyProtection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0" fontId="3" fillId="4" borderId="23" xfId="1" applyFont="1" applyFill="1" applyBorder="1" applyAlignment="1" applyProtection="1">
      <alignment horizontal="left" vertical="center"/>
    </xf>
    <xf numFmtId="0" fontId="3" fillId="4" borderId="9" xfId="1" applyFont="1" applyFill="1" applyBorder="1" applyAlignment="1" applyProtection="1">
      <alignment horizontal="left" vertical="center"/>
    </xf>
    <xf numFmtId="0" fontId="3" fillId="4" borderId="57" xfId="1" applyFont="1" applyFill="1" applyBorder="1" applyAlignment="1" applyProtection="1">
      <alignment horizontal="left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12" xfId="0" applyNumberFormat="1" applyFont="1" applyFill="1" applyBorder="1" applyAlignment="1">
      <alignment horizontal="center" vertical="center"/>
    </xf>
    <xf numFmtId="0" fontId="3" fillId="4" borderId="55" xfId="1" applyFont="1" applyFill="1" applyBorder="1" applyAlignment="1" applyProtection="1">
      <alignment horizontal="left" vertical="center"/>
    </xf>
    <xf numFmtId="0" fontId="3" fillId="4" borderId="38" xfId="1" applyFont="1" applyFill="1" applyBorder="1" applyAlignment="1" applyProtection="1">
      <alignment horizontal="left" vertical="center"/>
    </xf>
    <xf numFmtId="0" fontId="3" fillId="4" borderId="56" xfId="1" applyFont="1" applyFill="1" applyBorder="1" applyAlignment="1" applyProtection="1">
      <alignment horizontal="left" vertical="center"/>
    </xf>
    <xf numFmtId="0" fontId="2" fillId="2" borderId="69" xfId="1" applyFont="1" applyFill="1" applyBorder="1" applyAlignment="1" applyProtection="1">
      <alignment horizontal="center" vertical="center" wrapText="1"/>
    </xf>
    <xf numFmtId="0" fontId="2" fillId="2" borderId="42" xfId="1" applyFont="1" applyFill="1" applyBorder="1" applyAlignment="1" applyProtection="1">
      <alignment horizontal="center" vertical="center" wrapText="1"/>
    </xf>
    <xf numFmtId="0" fontId="2" fillId="2" borderId="48" xfId="1" applyFont="1" applyFill="1" applyBorder="1" applyAlignment="1" applyProtection="1">
      <alignment horizontal="center" vertical="center" wrapText="1"/>
    </xf>
    <xf numFmtId="0" fontId="2" fillId="0" borderId="7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9" xfId="0" applyFont="1" applyBorder="1" applyAlignment="1">
      <alignment horizontal="left" vertical="center" wrapText="1"/>
    </xf>
    <xf numFmtId="0" fontId="0" fillId="0" borderId="4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7" fillId="7" borderId="11" xfId="0" applyNumberFormat="1" applyFont="1" applyFill="1" applyBorder="1" applyAlignment="1">
      <alignment horizontal="center" vertical="center"/>
    </xf>
    <xf numFmtId="164" fontId="7" fillId="7" borderId="12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0" fontId="2" fillId="5" borderId="11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1" fillId="4" borderId="55" xfId="1" applyFont="1" applyFill="1" applyBorder="1" applyAlignment="1" applyProtection="1">
      <alignment horizontal="left" vertical="center"/>
    </xf>
    <xf numFmtId="0" fontId="21" fillId="4" borderId="38" xfId="1" applyFont="1" applyFill="1" applyBorder="1" applyAlignment="1" applyProtection="1">
      <alignment horizontal="left" vertical="center"/>
    </xf>
    <xf numFmtId="0" fontId="25" fillId="8" borderId="73" xfId="1" applyFont="1" applyFill="1" applyBorder="1" applyAlignment="1" applyProtection="1">
      <alignment horizontal="center" vertical="center" wrapText="1"/>
      <protection locked="0"/>
    </xf>
    <xf numFmtId="0" fontId="25" fillId="8" borderId="59" xfId="1" applyFont="1" applyFill="1" applyBorder="1" applyAlignment="1" applyProtection="1">
      <alignment horizontal="center" vertical="center" wrapText="1"/>
      <protection locked="0"/>
    </xf>
    <xf numFmtId="0" fontId="21" fillId="4" borderId="62" xfId="1" applyFont="1" applyFill="1" applyBorder="1" applyAlignment="1" applyProtection="1">
      <alignment horizontal="left" vertical="center"/>
    </xf>
    <xf numFmtId="0" fontId="21" fillId="4" borderId="6" xfId="1" applyFont="1" applyFill="1" applyBorder="1" applyAlignment="1" applyProtection="1">
      <alignment horizontal="left" vertical="center"/>
    </xf>
    <xf numFmtId="0" fontId="21" fillId="4" borderId="63" xfId="1" applyFont="1" applyFill="1" applyBorder="1" applyAlignment="1" applyProtection="1">
      <alignment horizontal="left" vertical="center"/>
    </xf>
    <xf numFmtId="0" fontId="21" fillId="4" borderId="71" xfId="1" applyFont="1" applyFill="1" applyBorder="1" applyAlignment="1" applyProtection="1">
      <alignment horizontal="left" vertical="center"/>
    </xf>
    <xf numFmtId="0" fontId="21" fillId="4" borderId="35" xfId="1" applyFont="1" applyFill="1" applyBorder="1" applyAlignment="1" applyProtection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1" fillId="2" borderId="68" xfId="1" applyFont="1" applyFill="1" applyBorder="1" applyAlignment="1" applyProtection="1">
      <alignment horizontal="center" vertical="center" wrapText="1"/>
    </xf>
    <xf numFmtId="0" fontId="21" fillId="2" borderId="1" xfId="1" applyFont="1" applyFill="1" applyBorder="1" applyAlignment="1" applyProtection="1">
      <alignment horizontal="center" vertical="center" wrapText="1"/>
    </xf>
    <xf numFmtId="0" fontId="21" fillId="2" borderId="69" xfId="1" applyFont="1" applyFill="1" applyBorder="1" applyAlignment="1" applyProtection="1">
      <alignment horizontal="center" vertical="center" wrapText="1"/>
    </xf>
    <xf numFmtId="0" fontId="21" fillId="2" borderId="42" xfId="1" applyFont="1" applyFill="1" applyBorder="1" applyAlignment="1" applyProtection="1">
      <alignment horizontal="center" vertical="center" wrapText="1"/>
    </xf>
    <xf numFmtId="0" fontId="21" fillId="2" borderId="19" xfId="1" applyFont="1" applyFill="1" applyBorder="1" applyAlignment="1" applyProtection="1">
      <alignment horizontal="center" vertical="center"/>
    </xf>
    <xf numFmtId="0" fontId="21" fillId="2" borderId="62" xfId="1" applyFont="1" applyFill="1" applyBorder="1" applyAlignment="1" applyProtection="1">
      <alignment horizontal="center" vertical="center"/>
    </xf>
    <xf numFmtId="0" fontId="21" fillId="2" borderId="65" xfId="1" applyFont="1" applyFill="1" applyBorder="1" applyAlignment="1" applyProtection="1">
      <alignment horizontal="center" vertical="center" wrapText="1"/>
    </xf>
    <xf numFmtId="0" fontId="21" fillId="2" borderId="46" xfId="1" applyFont="1" applyFill="1" applyBorder="1" applyAlignment="1" applyProtection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7" fillId="2" borderId="83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2" fillId="2" borderId="64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21" fillId="4" borderId="67" xfId="1" applyFont="1" applyFill="1" applyBorder="1" applyAlignment="1" applyProtection="1">
      <alignment horizontal="left" vertical="center"/>
    </xf>
    <xf numFmtId="0" fontId="21" fillId="4" borderId="68" xfId="1" applyFont="1" applyFill="1" applyBorder="1" applyAlignment="1" applyProtection="1">
      <alignment horizontal="left" vertical="center"/>
    </xf>
    <xf numFmtId="0" fontId="2" fillId="4" borderId="71" xfId="0" applyFont="1" applyFill="1" applyBorder="1" applyAlignment="1">
      <alignment horizontal="left" vertical="center"/>
    </xf>
    <xf numFmtId="0" fontId="2" fillId="4" borderId="35" xfId="0" applyFont="1" applyFill="1" applyBorder="1" applyAlignment="1">
      <alignment horizontal="left" vertical="center"/>
    </xf>
    <xf numFmtId="0" fontId="26" fillId="4" borderId="71" xfId="1" applyFont="1" applyFill="1" applyBorder="1" applyAlignment="1" applyProtection="1">
      <alignment horizontal="left" vertical="center"/>
    </xf>
    <xf numFmtId="0" fontId="26" fillId="4" borderId="36" xfId="1" applyFont="1" applyFill="1" applyBorder="1" applyAlignment="1" applyProtection="1">
      <alignment horizontal="left" vertical="center"/>
    </xf>
    <xf numFmtId="0" fontId="21" fillId="0" borderId="9" xfId="1" applyFont="1" applyFill="1" applyBorder="1" applyAlignment="1" applyProtection="1">
      <alignment horizontal="left" vertical="center" wrapText="1"/>
    </xf>
    <xf numFmtId="0" fontId="21" fillId="0" borderId="59" xfId="1" applyFont="1" applyFill="1" applyBorder="1" applyAlignment="1" applyProtection="1">
      <alignment horizontal="left" vertical="center" wrapText="1"/>
    </xf>
    <xf numFmtId="0" fontId="0" fillId="0" borderId="23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21" fillId="4" borderId="71" xfId="1" applyFont="1" applyFill="1" applyBorder="1" applyAlignment="1" applyProtection="1">
      <alignment horizontal="left" vertical="center" wrapText="1"/>
    </xf>
    <xf numFmtId="0" fontId="21" fillId="4" borderId="35" xfId="1" applyFont="1" applyFill="1" applyBorder="1" applyAlignment="1" applyProtection="1">
      <alignment horizontal="left" vertical="center" wrapText="1"/>
    </xf>
  </cellXfs>
  <cellStyles count="2">
    <cellStyle name="Excel Built-in Normal" xfId="1"/>
    <cellStyle name="Navadno" xfId="0" builtinId="0"/>
  </cellStyles>
  <dxfs count="0"/>
  <tableStyles count="0" defaultTableStyle="TableStyleMedium2" defaultPivotStyle="PivotStyleLight16"/>
  <colors>
    <mruColors>
      <color rgb="FFDEBDFF"/>
      <color rgb="FF94FC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14"/>
  <sheetViews>
    <sheetView showGridLines="0" tabSelected="1" zoomScale="70" zoomScaleNormal="70" zoomScaleSheetLayoutView="85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B3" sqref="B3:H3"/>
    </sheetView>
  </sheetViews>
  <sheetFormatPr defaultRowHeight="14.25" x14ac:dyDescent="0.25"/>
  <cols>
    <col min="1" max="1" width="3.28515625" style="300" customWidth="1"/>
    <col min="2" max="2" width="8.140625" style="300" customWidth="1"/>
    <col min="3" max="3" width="11.5703125" style="300" customWidth="1"/>
    <col min="4" max="4" width="42.7109375" style="300" customWidth="1"/>
    <col min="5" max="5" width="11.28515625" style="301" customWidth="1"/>
    <col min="6" max="6" width="63" style="302" customWidth="1"/>
    <col min="7" max="7" width="18.140625" style="302" customWidth="1"/>
    <col min="8" max="8" width="62.5703125" style="303" customWidth="1"/>
    <col min="9" max="9" width="21.85546875" style="300" customWidth="1"/>
    <col min="10" max="10" width="27.5703125" style="300" customWidth="1"/>
    <col min="11" max="16384" width="9.140625" style="300"/>
  </cols>
  <sheetData>
    <row r="1" spans="2:12" ht="3.75" customHeight="1" x14ac:dyDescent="0.25"/>
    <row r="2" spans="2:12" ht="20.25" x14ac:dyDescent="0.25">
      <c r="B2" s="304" t="s">
        <v>155</v>
      </c>
      <c r="C2" s="304"/>
      <c r="D2" s="305"/>
      <c r="F2" s="303"/>
      <c r="G2" s="303"/>
      <c r="L2" s="300" t="s">
        <v>154</v>
      </c>
    </row>
    <row r="3" spans="2:12" ht="25.5" customHeight="1" x14ac:dyDescent="0.25">
      <c r="B3" s="391" t="s">
        <v>410</v>
      </c>
      <c r="C3" s="391"/>
      <c r="D3" s="391"/>
      <c r="E3" s="391"/>
      <c r="F3" s="391"/>
      <c r="G3" s="391"/>
      <c r="H3" s="391"/>
      <c r="I3" s="306"/>
      <c r="J3" s="306"/>
      <c r="K3" s="306"/>
    </row>
    <row r="4" spans="2:12" s="307" customFormat="1" ht="23.25" customHeight="1" x14ac:dyDescent="0.25">
      <c r="B4" s="307" t="s">
        <v>153</v>
      </c>
    </row>
    <row r="5" spans="2:12" ht="9.75" customHeight="1" thickBot="1" x14ac:dyDescent="0.3"/>
    <row r="6" spans="2:12" s="305" customFormat="1" ht="45" customHeight="1" thickBot="1" x14ac:dyDescent="0.3">
      <c r="B6" s="308" t="s">
        <v>136</v>
      </c>
      <c r="C6" s="309" t="s">
        <v>56</v>
      </c>
      <c r="D6" s="310" t="s">
        <v>135</v>
      </c>
      <c r="E6" s="311" t="s">
        <v>134</v>
      </c>
      <c r="F6" s="312" t="s">
        <v>133</v>
      </c>
      <c r="G6" s="311" t="s">
        <v>156</v>
      </c>
      <c r="H6" s="313" t="s">
        <v>132</v>
      </c>
    </row>
    <row r="7" spans="2:12" ht="30" customHeight="1" x14ac:dyDescent="0.25">
      <c r="B7" s="360">
        <v>1</v>
      </c>
      <c r="C7" s="388" t="str">
        <f>B7&amp;".1"</f>
        <v>1.1</v>
      </c>
      <c r="D7" s="379" t="s">
        <v>152</v>
      </c>
      <c r="E7" s="382">
        <v>2</v>
      </c>
      <c r="F7" s="374" t="s">
        <v>129</v>
      </c>
      <c r="G7" s="314" t="s">
        <v>157</v>
      </c>
      <c r="H7" s="315" t="s">
        <v>150</v>
      </c>
    </row>
    <row r="8" spans="2:12" ht="30" customHeight="1" x14ac:dyDescent="0.25">
      <c r="B8" s="361"/>
      <c r="C8" s="389"/>
      <c r="D8" s="380"/>
      <c r="E8" s="383"/>
      <c r="F8" s="375"/>
      <c r="G8" s="316" t="s">
        <v>158</v>
      </c>
      <c r="H8" s="317" t="s">
        <v>149</v>
      </c>
    </row>
    <row r="9" spans="2:12" ht="30" customHeight="1" x14ac:dyDescent="0.25">
      <c r="B9" s="361"/>
      <c r="C9" s="389"/>
      <c r="D9" s="380"/>
      <c r="E9" s="383"/>
      <c r="F9" s="375"/>
      <c r="G9" s="316" t="s">
        <v>159</v>
      </c>
      <c r="H9" s="317" t="s">
        <v>148</v>
      </c>
    </row>
    <row r="10" spans="2:12" ht="30" customHeight="1" thickBot="1" x14ac:dyDescent="0.3">
      <c r="B10" s="361"/>
      <c r="C10" s="390"/>
      <c r="D10" s="381"/>
      <c r="E10" s="384"/>
      <c r="F10" s="376"/>
      <c r="G10" s="318" t="s">
        <v>160</v>
      </c>
      <c r="H10" s="319" t="s">
        <v>147</v>
      </c>
    </row>
    <row r="11" spans="2:12" ht="30" customHeight="1" x14ac:dyDescent="0.25">
      <c r="B11" s="361"/>
      <c r="C11" s="388" t="str">
        <f>B7&amp;".2"</f>
        <v>1.2</v>
      </c>
      <c r="D11" s="385" t="s">
        <v>151</v>
      </c>
      <c r="E11" s="382">
        <v>2</v>
      </c>
      <c r="F11" s="374" t="s">
        <v>129</v>
      </c>
      <c r="G11" s="314" t="s">
        <v>157</v>
      </c>
      <c r="H11" s="315" t="s">
        <v>150</v>
      </c>
    </row>
    <row r="12" spans="2:12" ht="30" customHeight="1" x14ac:dyDescent="0.25">
      <c r="B12" s="361"/>
      <c r="C12" s="389"/>
      <c r="D12" s="386"/>
      <c r="E12" s="383"/>
      <c r="F12" s="375"/>
      <c r="G12" s="316" t="s">
        <v>158</v>
      </c>
      <c r="H12" s="317" t="s">
        <v>149</v>
      </c>
    </row>
    <row r="13" spans="2:12" ht="30" customHeight="1" x14ac:dyDescent="0.25">
      <c r="B13" s="361"/>
      <c r="C13" s="389"/>
      <c r="D13" s="386"/>
      <c r="E13" s="383"/>
      <c r="F13" s="375"/>
      <c r="G13" s="316" t="s">
        <v>159</v>
      </c>
      <c r="H13" s="317" t="s">
        <v>148</v>
      </c>
    </row>
    <row r="14" spans="2:12" ht="30" customHeight="1" thickBot="1" x14ac:dyDescent="0.3">
      <c r="B14" s="361"/>
      <c r="C14" s="390"/>
      <c r="D14" s="387"/>
      <c r="E14" s="384"/>
      <c r="F14" s="376"/>
      <c r="G14" s="318" t="s">
        <v>160</v>
      </c>
      <c r="H14" s="319" t="s">
        <v>147</v>
      </c>
    </row>
    <row r="15" spans="2:12" ht="30" customHeight="1" thickBot="1" x14ac:dyDescent="0.3">
      <c r="B15" s="361"/>
      <c r="C15" s="320" t="str">
        <f>B7&amp;".3"</f>
        <v>1.3</v>
      </c>
      <c r="D15" s="321" t="s">
        <v>59</v>
      </c>
      <c r="E15" s="322">
        <v>1</v>
      </c>
      <c r="F15" s="323" t="s">
        <v>129</v>
      </c>
      <c r="G15" s="324" t="s">
        <v>157</v>
      </c>
      <c r="H15" s="325" t="s">
        <v>143</v>
      </c>
    </row>
    <row r="16" spans="2:12" ht="30" customHeight="1" thickBot="1" x14ac:dyDescent="0.3">
      <c r="B16" s="361"/>
      <c r="C16" s="320" t="str">
        <f>B7&amp;".4"</f>
        <v>1.4</v>
      </c>
      <c r="D16" s="321" t="s">
        <v>146</v>
      </c>
      <c r="E16" s="322">
        <v>1</v>
      </c>
      <c r="F16" s="323" t="s">
        <v>129</v>
      </c>
      <c r="G16" s="324" t="s">
        <v>157</v>
      </c>
      <c r="H16" s="325" t="s">
        <v>143</v>
      </c>
    </row>
    <row r="17" spans="2:9" ht="30" customHeight="1" thickBot="1" x14ac:dyDescent="0.3">
      <c r="B17" s="361"/>
      <c r="C17" s="320" t="str">
        <f>B7&amp;".5"</f>
        <v>1.5</v>
      </c>
      <c r="D17" s="321" t="s">
        <v>145</v>
      </c>
      <c r="E17" s="322">
        <v>1</v>
      </c>
      <c r="F17" s="323" t="s">
        <v>129</v>
      </c>
      <c r="G17" s="324" t="s">
        <v>157</v>
      </c>
      <c r="H17" s="325" t="s">
        <v>143</v>
      </c>
    </row>
    <row r="18" spans="2:9" ht="29.25" customHeight="1" thickBot="1" x14ac:dyDescent="0.3">
      <c r="B18" s="361"/>
      <c r="C18" s="320" t="str">
        <f>B7&amp;".6"</f>
        <v>1.6</v>
      </c>
      <c r="D18" s="321" t="s">
        <v>144</v>
      </c>
      <c r="E18" s="322">
        <v>1</v>
      </c>
      <c r="F18" s="323" t="s">
        <v>129</v>
      </c>
      <c r="G18" s="324" t="s">
        <v>157</v>
      </c>
      <c r="H18" s="325" t="s">
        <v>143</v>
      </c>
    </row>
    <row r="19" spans="2:9" ht="30" customHeight="1" thickBot="1" x14ac:dyDescent="0.3">
      <c r="B19" s="361"/>
      <c r="C19" s="326" t="str">
        <f>B7&amp;".7"</f>
        <v>1.7</v>
      </c>
      <c r="D19" s="327" t="s">
        <v>60</v>
      </c>
      <c r="E19" s="328">
        <v>1</v>
      </c>
      <c r="F19" s="329" t="s">
        <v>129</v>
      </c>
      <c r="G19" s="330" t="s">
        <v>157</v>
      </c>
      <c r="H19" s="331" t="s">
        <v>143</v>
      </c>
    </row>
    <row r="20" spans="2:9" ht="30" customHeight="1" thickBot="1" x14ac:dyDescent="0.3">
      <c r="B20" s="362"/>
      <c r="C20" s="326" t="str">
        <f>B7&amp;".8"</f>
        <v>1.8</v>
      </c>
      <c r="D20" s="327" t="s">
        <v>409</v>
      </c>
      <c r="E20" s="328">
        <v>4</v>
      </c>
      <c r="F20" s="329" t="s">
        <v>129</v>
      </c>
      <c r="G20" s="330" t="s">
        <v>157</v>
      </c>
      <c r="H20" s="331" t="s">
        <v>143</v>
      </c>
    </row>
    <row r="21" spans="2:9" ht="33.75" customHeight="1" x14ac:dyDescent="0.25"/>
    <row r="22" spans="2:9" s="333" customFormat="1" ht="23.25" customHeight="1" x14ac:dyDescent="0.25">
      <c r="B22" s="332" t="s">
        <v>358</v>
      </c>
      <c r="E22" s="334"/>
      <c r="F22" s="334"/>
      <c r="H22" s="300"/>
      <c r="I22" s="300"/>
    </row>
    <row r="23" spans="2:9" s="333" customFormat="1" ht="5.25" customHeight="1" thickBot="1" x14ac:dyDescent="0.3">
      <c r="B23" s="332"/>
      <c r="E23" s="334"/>
      <c r="F23" s="334"/>
      <c r="H23" s="300"/>
      <c r="I23" s="300"/>
    </row>
    <row r="24" spans="2:9" s="333" customFormat="1" ht="45" customHeight="1" thickBot="1" x14ac:dyDescent="0.3">
      <c r="B24" s="308" t="s">
        <v>136</v>
      </c>
      <c r="C24" s="309" t="s">
        <v>56</v>
      </c>
      <c r="D24" s="310" t="s">
        <v>135</v>
      </c>
      <c r="E24" s="311" t="s">
        <v>134</v>
      </c>
      <c r="F24" s="312" t="s">
        <v>133</v>
      </c>
      <c r="G24" s="311" t="s">
        <v>156</v>
      </c>
      <c r="H24" s="313" t="s">
        <v>132</v>
      </c>
      <c r="I24" s="300"/>
    </row>
    <row r="25" spans="2:9" s="333" customFormat="1" ht="29.25" customHeight="1" x14ac:dyDescent="0.25">
      <c r="B25" s="360">
        <v>2</v>
      </c>
      <c r="C25" s="371" t="str">
        <f>B25&amp;".1"</f>
        <v>2.1</v>
      </c>
      <c r="D25" s="363" t="s">
        <v>359</v>
      </c>
      <c r="E25" s="366">
        <v>1</v>
      </c>
      <c r="F25" s="374" t="s">
        <v>129</v>
      </c>
      <c r="G25" s="314" t="s">
        <v>157</v>
      </c>
      <c r="H25" s="335" t="s">
        <v>337</v>
      </c>
      <c r="I25" s="300"/>
    </row>
    <row r="26" spans="2:9" s="333" customFormat="1" ht="29.25" customHeight="1" x14ac:dyDescent="0.25">
      <c r="B26" s="361"/>
      <c r="C26" s="372"/>
      <c r="D26" s="364"/>
      <c r="E26" s="367"/>
      <c r="F26" s="375"/>
      <c r="G26" s="316" t="s">
        <v>158</v>
      </c>
      <c r="H26" s="336" t="s">
        <v>338</v>
      </c>
      <c r="I26" s="300"/>
    </row>
    <row r="27" spans="2:9" s="333" customFormat="1" ht="29.25" customHeight="1" x14ac:dyDescent="0.25">
      <c r="B27" s="361"/>
      <c r="C27" s="372"/>
      <c r="D27" s="364"/>
      <c r="E27" s="367"/>
      <c r="F27" s="375"/>
      <c r="G27" s="316" t="s">
        <v>159</v>
      </c>
      <c r="H27" s="336" t="s">
        <v>339</v>
      </c>
      <c r="I27" s="300"/>
    </row>
    <row r="28" spans="2:9" s="333" customFormat="1" ht="29.25" customHeight="1" thickBot="1" x14ac:dyDescent="0.3">
      <c r="B28" s="361"/>
      <c r="C28" s="373"/>
      <c r="D28" s="365"/>
      <c r="E28" s="368"/>
      <c r="F28" s="376"/>
      <c r="G28" s="318" t="s">
        <v>160</v>
      </c>
      <c r="H28" s="337" t="s">
        <v>340</v>
      </c>
      <c r="I28" s="300"/>
    </row>
    <row r="29" spans="2:9" s="333" customFormat="1" ht="29.25" customHeight="1" x14ac:dyDescent="0.25">
      <c r="B29" s="361"/>
      <c r="C29" s="371" t="str">
        <f>B25&amp;".2"</f>
        <v>2.2</v>
      </c>
      <c r="D29" s="363" t="s">
        <v>360</v>
      </c>
      <c r="E29" s="366">
        <v>1</v>
      </c>
      <c r="F29" s="374" t="s">
        <v>129</v>
      </c>
      <c r="G29" s="314" t="s">
        <v>157</v>
      </c>
      <c r="H29" s="335" t="s">
        <v>337</v>
      </c>
      <c r="I29" s="300"/>
    </row>
    <row r="30" spans="2:9" s="333" customFormat="1" ht="29.25" customHeight="1" x14ac:dyDescent="0.25">
      <c r="B30" s="361"/>
      <c r="C30" s="372"/>
      <c r="D30" s="364"/>
      <c r="E30" s="367"/>
      <c r="F30" s="375"/>
      <c r="G30" s="316" t="s">
        <v>158</v>
      </c>
      <c r="H30" s="336" t="s">
        <v>338</v>
      </c>
      <c r="I30" s="300"/>
    </row>
    <row r="31" spans="2:9" s="333" customFormat="1" ht="29.25" customHeight="1" x14ac:dyDescent="0.25">
      <c r="B31" s="361"/>
      <c r="C31" s="372"/>
      <c r="D31" s="364"/>
      <c r="E31" s="367"/>
      <c r="F31" s="375"/>
      <c r="G31" s="316" t="s">
        <v>159</v>
      </c>
      <c r="H31" s="336" t="s">
        <v>339</v>
      </c>
      <c r="I31" s="300"/>
    </row>
    <row r="32" spans="2:9" s="333" customFormat="1" ht="29.25" customHeight="1" thickBot="1" x14ac:dyDescent="0.3">
      <c r="B32" s="361"/>
      <c r="C32" s="373"/>
      <c r="D32" s="365"/>
      <c r="E32" s="368"/>
      <c r="F32" s="376"/>
      <c r="G32" s="318" t="s">
        <v>160</v>
      </c>
      <c r="H32" s="337" t="s">
        <v>340</v>
      </c>
      <c r="I32" s="300"/>
    </row>
    <row r="33" spans="2:9" s="333" customFormat="1" ht="29.25" customHeight="1" x14ac:dyDescent="0.25">
      <c r="B33" s="361"/>
      <c r="C33" s="371" t="str">
        <f>B25&amp;".3"</f>
        <v>2.3</v>
      </c>
      <c r="D33" s="363" t="s">
        <v>361</v>
      </c>
      <c r="E33" s="366">
        <v>1</v>
      </c>
      <c r="F33" s="374" t="s">
        <v>129</v>
      </c>
      <c r="G33" s="314" t="s">
        <v>157</v>
      </c>
      <c r="H33" s="335" t="s">
        <v>337</v>
      </c>
      <c r="I33" s="300"/>
    </row>
    <row r="34" spans="2:9" s="333" customFormat="1" ht="29.25" customHeight="1" x14ac:dyDescent="0.25">
      <c r="B34" s="361"/>
      <c r="C34" s="372"/>
      <c r="D34" s="364"/>
      <c r="E34" s="367"/>
      <c r="F34" s="375"/>
      <c r="G34" s="316" t="s">
        <v>158</v>
      </c>
      <c r="H34" s="336" t="s">
        <v>338</v>
      </c>
      <c r="I34" s="300"/>
    </row>
    <row r="35" spans="2:9" s="333" customFormat="1" ht="29.25" customHeight="1" x14ac:dyDescent="0.25">
      <c r="B35" s="361"/>
      <c r="C35" s="372"/>
      <c r="D35" s="364"/>
      <c r="E35" s="367"/>
      <c r="F35" s="375"/>
      <c r="G35" s="316" t="s">
        <v>159</v>
      </c>
      <c r="H35" s="336" t="s">
        <v>339</v>
      </c>
      <c r="I35" s="300"/>
    </row>
    <row r="36" spans="2:9" s="333" customFormat="1" ht="29.25" customHeight="1" thickBot="1" x14ac:dyDescent="0.3">
      <c r="B36" s="361"/>
      <c r="C36" s="373"/>
      <c r="D36" s="365"/>
      <c r="E36" s="368"/>
      <c r="F36" s="376"/>
      <c r="G36" s="318" t="s">
        <v>160</v>
      </c>
      <c r="H36" s="337" t="s">
        <v>340</v>
      </c>
      <c r="I36" s="300"/>
    </row>
    <row r="37" spans="2:9" s="333" customFormat="1" ht="29.25" customHeight="1" x14ac:dyDescent="0.25">
      <c r="B37" s="361"/>
      <c r="C37" s="371" t="str">
        <f>B25&amp;".4"</f>
        <v>2.4</v>
      </c>
      <c r="D37" s="363" t="s">
        <v>362</v>
      </c>
      <c r="E37" s="366">
        <v>1</v>
      </c>
      <c r="F37" s="374" t="s">
        <v>129</v>
      </c>
      <c r="G37" s="314" t="s">
        <v>157</v>
      </c>
      <c r="H37" s="335" t="s">
        <v>337</v>
      </c>
      <c r="I37" s="300"/>
    </row>
    <row r="38" spans="2:9" s="333" customFormat="1" ht="29.25" customHeight="1" x14ac:dyDescent="0.25">
      <c r="B38" s="361"/>
      <c r="C38" s="372"/>
      <c r="D38" s="364"/>
      <c r="E38" s="367"/>
      <c r="F38" s="375"/>
      <c r="G38" s="316" t="s">
        <v>158</v>
      </c>
      <c r="H38" s="336" t="s">
        <v>338</v>
      </c>
      <c r="I38" s="300"/>
    </row>
    <row r="39" spans="2:9" s="333" customFormat="1" ht="29.25" customHeight="1" x14ac:dyDescent="0.25">
      <c r="B39" s="361"/>
      <c r="C39" s="372"/>
      <c r="D39" s="364"/>
      <c r="E39" s="367"/>
      <c r="F39" s="375"/>
      <c r="G39" s="316" t="s">
        <v>159</v>
      </c>
      <c r="H39" s="336" t="s">
        <v>339</v>
      </c>
      <c r="I39" s="300"/>
    </row>
    <row r="40" spans="2:9" s="333" customFormat="1" ht="29.25" customHeight="1" thickBot="1" x14ac:dyDescent="0.3">
      <c r="B40" s="361"/>
      <c r="C40" s="373"/>
      <c r="D40" s="365"/>
      <c r="E40" s="368"/>
      <c r="F40" s="376"/>
      <c r="G40" s="318" t="s">
        <v>160</v>
      </c>
      <c r="H40" s="337" t="s">
        <v>340</v>
      </c>
      <c r="I40" s="300"/>
    </row>
    <row r="41" spans="2:9" s="333" customFormat="1" ht="37.5" customHeight="1" thickBot="1" x14ac:dyDescent="0.3">
      <c r="B41" s="362"/>
      <c r="C41" s="338" t="str">
        <f>B25&amp;".5"</f>
        <v>2.5</v>
      </c>
      <c r="D41" s="339" t="s">
        <v>363</v>
      </c>
      <c r="E41" s="322">
        <v>1</v>
      </c>
      <c r="F41" s="340" t="s">
        <v>129</v>
      </c>
      <c r="G41" s="341"/>
      <c r="H41" s="342" t="s">
        <v>364</v>
      </c>
      <c r="I41" s="300"/>
    </row>
    <row r="42" spans="2:9" s="333" customFormat="1" ht="31.5" customHeight="1" x14ac:dyDescent="0.25">
      <c r="B42" s="343"/>
      <c r="C42" s="343"/>
      <c r="D42" s="344"/>
      <c r="E42" s="345"/>
      <c r="F42" s="345"/>
      <c r="G42" s="344"/>
      <c r="H42" s="346"/>
      <c r="I42" s="300"/>
    </row>
    <row r="43" spans="2:9" s="333" customFormat="1" ht="23.25" customHeight="1" x14ac:dyDescent="0.25">
      <c r="B43" s="332" t="s">
        <v>335</v>
      </c>
      <c r="E43" s="334"/>
      <c r="F43" s="334"/>
      <c r="H43" s="300"/>
      <c r="I43" s="300"/>
    </row>
    <row r="44" spans="2:9" s="333" customFormat="1" ht="5.25" customHeight="1" thickBot="1" x14ac:dyDescent="0.3">
      <c r="B44" s="332"/>
      <c r="E44" s="334"/>
      <c r="F44" s="334"/>
      <c r="H44" s="300"/>
      <c r="I44" s="300"/>
    </row>
    <row r="45" spans="2:9" s="333" customFormat="1" ht="45" customHeight="1" thickBot="1" x14ac:dyDescent="0.3">
      <c r="B45" s="308" t="s">
        <v>136</v>
      </c>
      <c r="C45" s="347" t="s">
        <v>56</v>
      </c>
      <c r="D45" s="310" t="s">
        <v>135</v>
      </c>
      <c r="E45" s="311" t="s">
        <v>134</v>
      </c>
      <c r="F45" s="312" t="s">
        <v>133</v>
      </c>
      <c r="G45" s="311" t="s">
        <v>156</v>
      </c>
      <c r="H45" s="313" t="s">
        <v>132</v>
      </c>
      <c r="I45" s="300"/>
    </row>
    <row r="46" spans="2:9" s="333" customFormat="1" ht="30" customHeight="1" x14ac:dyDescent="0.25">
      <c r="B46" s="360">
        <v>3</v>
      </c>
      <c r="C46" s="371" t="str">
        <f>B46&amp;".1"</f>
        <v>3.1</v>
      </c>
      <c r="D46" s="363" t="s">
        <v>336</v>
      </c>
      <c r="E46" s="366">
        <v>2</v>
      </c>
      <c r="F46" s="374" t="s">
        <v>129</v>
      </c>
      <c r="G46" s="348" t="s">
        <v>157</v>
      </c>
      <c r="H46" s="335" t="s">
        <v>337</v>
      </c>
      <c r="I46" s="300"/>
    </row>
    <row r="47" spans="2:9" s="333" customFormat="1" ht="30" customHeight="1" x14ac:dyDescent="0.25">
      <c r="B47" s="361"/>
      <c r="C47" s="372"/>
      <c r="D47" s="364"/>
      <c r="E47" s="367"/>
      <c r="F47" s="375"/>
      <c r="G47" s="316" t="s">
        <v>158</v>
      </c>
      <c r="H47" s="336" t="s">
        <v>338</v>
      </c>
      <c r="I47" s="300"/>
    </row>
    <row r="48" spans="2:9" s="333" customFormat="1" ht="30" customHeight="1" x14ac:dyDescent="0.25">
      <c r="B48" s="361"/>
      <c r="C48" s="372"/>
      <c r="D48" s="364"/>
      <c r="E48" s="367"/>
      <c r="F48" s="375"/>
      <c r="G48" s="316" t="s">
        <v>159</v>
      </c>
      <c r="H48" s="336" t="s">
        <v>339</v>
      </c>
      <c r="I48" s="300"/>
    </row>
    <row r="49" spans="2:9" s="333" customFormat="1" ht="30" customHeight="1" thickBot="1" x14ac:dyDescent="0.3">
      <c r="B49" s="362"/>
      <c r="C49" s="373"/>
      <c r="D49" s="365"/>
      <c r="E49" s="368"/>
      <c r="F49" s="376"/>
      <c r="G49" s="318" t="s">
        <v>160</v>
      </c>
      <c r="H49" s="337" t="s">
        <v>340</v>
      </c>
      <c r="I49" s="300"/>
    </row>
    <row r="50" spans="2:9" s="333" customFormat="1" ht="15" x14ac:dyDescent="0.25">
      <c r="E50" s="334"/>
      <c r="F50" s="334"/>
      <c r="I50" s="300"/>
    </row>
    <row r="51" spans="2:9" ht="32.25" customHeight="1" x14ac:dyDescent="0.25">
      <c r="B51" s="307" t="s">
        <v>334</v>
      </c>
      <c r="C51" s="307"/>
      <c r="D51" s="307"/>
      <c r="E51" s="307"/>
      <c r="F51" s="307"/>
    </row>
    <row r="52" spans="2:9" ht="6.75" customHeight="1" thickBot="1" x14ac:dyDescent="0.3">
      <c r="B52" s="307"/>
    </row>
    <row r="53" spans="2:9" s="305" customFormat="1" ht="45" customHeight="1" thickBot="1" x14ac:dyDescent="0.3">
      <c r="B53" s="308" t="s">
        <v>136</v>
      </c>
      <c r="C53" s="347" t="s">
        <v>56</v>
      </c>
      <c r="D53" s="310" t="s">
        <v>135</v>
      </c>
      <c r="E53" s="311" t="s">
        <v>134</v>
      </c>
      <c r="F53" s="312" t="s">
        <v>133</v>
      </c>
      <c r="G53" s="311" t="s">
        <v>156</v>
      </c>
      <c r="H53" s="313" t="s">
        <v>132</v>
      </c>
      <c r="I53" s="300"/>
    </row>
    <row r="54" spans="2:9" ht="30" customHeight="1" x14ac:dyDescent="0.25">
      <c r="B54" s="360">
        <v>4</v>
      </c>
      <c r="C54" s="377" t="str">
        <f>B$54&amp;".1"</f>
        <v>4.1</v>
      </c>
      <c r="D54" s="370" t="s">
        <v>142</v>
      </c>
      <c r="E54" s="382">
        <v>1</v>
      </c>
      <c r="F54" s="349" t="s">
        <v>129</v>
      </c>
      <c r="G54" s="350" t="s">
        <v>157</v>
      </c>
      <c r="H54" s="351" t="s">
        <v>161</v>
      </c>
    </row>
    <row r="55" spans="2:9" ht="30" customHeight="1" thickBot="1" x14ac:dyDescent="0.3">
      <c r="B55" s="361"/>
      <c r="C55" s="378"/>
      <c r="D55" s="370"/>
      <c r="E55" s="384"/>
      <c r="F55" s="352" t="s">
        <v>138</v>
      </c>
      <c r="G55" s="318" t="s">
        <v>158</v>
      </c>
      <c r="H55" s="353" t="s">
        <v>162</v>
      </c>
    </row>
    <row r="56" spans="2:9" ht="30" customHeight="1" x14ac:dyDescent="0.25">
      <c r="B56" s="361"/>
      <c r="C56" s="377" t="str">
        <f>B$54&amp;".2"</f>
        <v>4.2</v>
      </c>
      <c r="D56" s="369" t="s">
        <v>141</v>
      </c>
      <c r="E56" s="382">
        <v>1</v>
      </c>
      <c r="F56" s="349" t="s">
        <v>129</v>
      </c>
      <c r="G56" s="350" t="s">
        <v>157</v>
      </c>
      <c r="H56" s="351" t="s">
        <v>161</v>
      </c>
    </row>
    <row r="57" spans="2:9" ht="30" customHeight="1" thickBot="1" x14ac:dyDescent="0.3">
      <c r="B57" s="361"/>
      <c r="C57" s="378"/>
      <c r="D57" s="370"/>
      <c r="E57" s="384"/>
      <c r="F57" s="352" t="s">
        <v>138</v>
      </c>
      <c r="G57" s="318" t="s">
        <v>158</v>
      </c>
      <c r="H57" s="353" t="s">
        <v>162</v>
      </c>
    </row>
    <row r="58" spans="2:9" ht="30" customHeight="1" x14ac:dyDescent="0.25">
      <c r="B58" s="361"/>
      <c r="C58" s="377" t="str">
        <f>B$54&amp;".3"</f>
        <v>4.3</v>
      </c>
      <c r="D58" s="369" t="s">
        <v>140</v>
      </c>
      <c r="E58" s="399">
        <v>1</v>
      </c>
      <c r="F58" s="349" t="s">
        <v>129</v>
      </c>
      <c r="G58" s="350" t="s">
        <v>157</v>
      </c>
      <c r="H58" s="351" t="s">
        <v>161</v>
      </c>
    </row>
    <row r="59" spans="2:9" ht="30" customHeight="1" thickBot="1" x14ac:dyDescent="0.3">
      <c r="B59" s="361"/>
      <c r="C59" s="378"/>
      <c r="D59" s="398"/>
      <c r="E59" s="400"/>
      <c r="F59" s="352" t="s">
        <v>138</v>
      </c>
      <c r="G59" s="318" t="s">
        <v>158</v>
      </c>
      <c r="H59" s="353" t="s">
        <v>162</v>
      </c>
    </row>
    <row r="60" spans="2:9" ht="30" customHeight="1" x14ac:dyDescent="0.25">
      <c r="B60" s="361"/>
      <c r="C60" s="377" t="str">
        <f>B$54&amp;".4"</f>
        <v>4.4</v>
      </c>
      <c r="D60" s="369" t="s">
        <v>139</v>
      </c>
      <c r="E60" s="382">
        <v>1</v>
      </c>
      <c r="F60" s="349" t="s">
        <v>129</v>
      </c>
      <c r="G60" s="350" t="s">
        <v>157</v>
      </c>
      <c r="H60" s="351" t="s">
        <v>161</v>
      </c>
    </row>
    <row r="61" spans="2:9" ht="30" customHeight="1" thickBot="1" x14ac:dyDescent="0.3">
      <c r="B61" s="362"/>
      <c r="C61" s="378"/>
      <c r="D61" s="398"/>
      <c r="E61" s="384"/>
      <c r="F61" s="352" t="s">
        <v>138</v>
      </c>
      <c r="G61" s="318" t="s">
        <v>158</v>
      </c>
      <c r="H61" s="353" t="s">
        <v>162</v>
      </c>
    </row>
    <row r="62" spans="2:9" ht="39" customHeight="1" x14ac:dyDescent="0.25"/>
    <row r="63" spans="2:9" s="333" customFormat="1" ht="23.25" customHeight="1" x14ac:dyDescent="0.25">
      <c r="B63" s="332" t="s">
        <v>365</v>
      </c>
      <c r="E63" s="334"/>
      <c r="F63" s="334"/>
      <c r="I63" s="300"/>
    </row>
    <row r="64" spans="2:9" s="333" customFormat="1" ht="5.25" customHeight="1" thickBot="1" x14ac:dyDescent="0.3">
      <c r="B64" s="332"/>
      <c r="E64" s="334"/>
      <c r="F64" s="334"/>
      <c r="I64" s="300"/>
    </row>
    <row r="65" spans="2:9" s="333" customFormat="1" ht="45" customHeight="1" thickBot="1" x14ac:dyDescent="0.3">
      <c r="B65" s="308" t="s">
        <v>136</v>
      </c>
      <c r="C65" s="347" t="s">
        <v>56</v>
      </c>
      <c r="D65" s="310" t="s">
        <v>135</v>
      </c>
      <c r="E65" s="311" t="s">
        <v>134</v>
      </c>
      <c r="F65" s="312" t="s">
        <v>133</v>
      </c>
      <c r="G65" s="311" t="s">
        <v>156</v>
      </c>
      <c r="H65" s="313" t="s">
        <v>132</v>
      </c>
      <c r="I65" s="300"/>
    </row>
    <row r="66" spans="2:9" s="333" customFormat="1" ht="31.5" customHeight="1" x14ac:dyDescent="0.25">
      <c r="B66" s="360">
        <v>5</v>
      </c>
      <c r="C66" s="371" t="str">
        <f>B66&amp;".1"</f>
        <v>5.1</v>
      </c>
      <c r="D66" s="363" t="s">
        <v>341</v>
      </c>
      <c r="E66" s="366">
        <v>4</v>
      </c>
      <c r="F66" s="374" t="s">
        <v>129</v>
      </c>
      <c r="G66" s="314" t="s">
        <v>157</v>
      </c>
      <c r="H66" s="335" t="s">
        <v>342</v>
      </c>
      <c r="I66" s="300"/>
    </row>
    <row r="67" spans="2:9" s="333" customFormat="1" ht="31.5" customHeight="1" thickBot="1" x14ac:dyDescent="0.3">
      <c r="B67" s="361"/>
      <c r="C67" s="373"/>
      <c r="D67" s="365"/>
      <c r="E67" s="368"/>
      <c r="F67" s="376"/>
      <c r="G67" s="318" t="s">
        <v>158</v>
      </c>
      <c r="H67" s="337" t="s">
        <v>343</v>
      </c>
      <c r="I67" s="300"/>
    </row>
    <row r="68" spans="2:9" s="333" customFormat="1" ht="31.5" customHeight="1" x14ac:dyDescent="0.25">
      <c r="B68" s="361"/>
      <c r="C68" s="372" t="str">
        <f>B66&amp;".2"</f>
        <v>5.2</v>
      </c>
      <c r="D68" s="401" t="s">
        <v>344</v>
      </c>
      <c r="E68" s="367">
        <v>1</v>
      </c>
      <c r="F68" s="375" t="s">
        <v>129</v>
      </c>
      <c r="G68" s="348" t="s">
        <v>157</v>
      </c>
      <c r="H68" s="354" t="s">
        <v>342</v>
      </c>
      <c r="I68" s="300"/>
    </row>
    <row r="69" spans="2:9" s="333" customFormat="1" ht="31.5" customHeight="1" thickBot="1" x14ac:dyDescent="0.3">
      <c r="B69" s="362"/>
      <c r="C69" s="373"/>
      <c r="D69" s="365"/>
      <c r="E69" s="368"/>
      <c r="F69" s="376"/>
      <c r="G69" s="318" t="s">
        <v>158</v>
      </c>
      <c r="H69" s="337" t="s">
        <v>343</v>
      </c>
      <c r="I69" s="300"/>
    </row>
    <row r="70" spans="2:9" s="333" customFormat="1" ht="37.5" customHeight="1" x14ac:dyDescent="0.25">
      <c r="E70" s="334"/>
      <c r="F70" s="334"/>
      <c r="I70" s="300"/>
    </row>
    <row r="71" spans="2:9" s="333" customFormat="1" ht="23.25" customHeight="1" x14ac:dyDescent="0.25">
      <c r="B71" s="332" t="s">
        <v>357</v>
      </c>
      <c r="E71" s="334"/>
      <c r="F71" s="334"/>
      <c r="I71" s="300"/>
    </row>
    <row r="72" spans="2:9" s="333" customFormat="1" ht="5.25" customHeight="1" thickBot="1" x14ac:dyDescent="0.3">
      <c r="B72" s="332"/>
      <c r="E72" s="334"/>
      <c r="F72" s="334"/>
      <c r="I72" s="300"/>
    </row>
    <row r="73" spans="2:9" s="333" customFormat="1" ht="45" customHeight="1" thickBot="1" x14ac:dyDescent="0.3">
      <c r="B73" s="308" t="s">
        <v>136</v>
      </c>
      <c r="C73" s="347" t="s">
        <v>56</v>
      </c>
      <c r="D73" s="310" t="s">
        <v>135</v>
      </c>
      <c r="E73" s="311" t="s">
        <v>134</v>
      </c>
      <c r="F73" s="312" t="s">
        <v>133</v>
      </c>
      <c r="G73" s="311" t="s">
        <v>156</v>
      </c>
      <c r="H73" s="313" t="s">
        <v>132</v>
      </c>
      <c r="I73" s="300"/>
    </row>
    <row r="74" spans="2:9" s="333" customFormat="1" ht="30" customHeight="1" x14ac:dyDescent="0.25">
      <c r="B74" s="360">
        <v>6</v>
      </c>
      <c r="C74" s="371" t="str">
        <f>B74&amp;".1"</f>
        <v>6.1</v>
      </c>
      <c r="D74" s="363" t="s">
        <v>345</v>
      </c>
      <c r="E74" s="366">
        <v>1</v>
      </c>
      <c r="F74" s="374" t="s">
        <v>129</v>
      </c>
      <c r="G74" s="348" t="s">
        <v>157</v>
      </c>
      <c r="H74" s="335" t="s">
        <v>346</v>
      </c>
      <c r="I74" s="300"/>
    </row>
    <row r="75" spans="2:9" s="333" customFormat="1" ht="30" customHeight="1" x14ac:dyDescent="0.25">
      <c r="B75" s="361"/>
      <c r="C75" s="372"/>
      <c r="D75" s="401"/>
      <c r="E75" s="367"/>
      <c r="F75" s="375"/>
      <c r="G75" s="316" t="s">
        <v>158</v>
      </c>
      <c r="H75" s="355" t="s">
        <v>347</v>
      </c>
      <c r="I75" s="300"/>
    </row>
    <row r="76" spans="2:9" s="333" customFormat="1" ht="30" customHeight="1" thickBot="1" x14ac:dyDescent="0.3">
      <c r="B76" s="362"/>
      <c r="C76" s="373"/>
      <c r="D76" s="365"/>
      <c r="E76" s="368"/>
      <c r="F76" s="376"/>
      <c r="G76" s="318" t="s">
        <v>159</v>
      </c>
      <c r="H76" s="337" t="s">
        <v>348</v>
      </c>
      <c r="I76" s="300"/>
    </row>
    <row r="77" spans="2:9" s="333" customFormat="1" ht="37.5" customHeight="1" x14ac:dyDescent="0.25">
      <c r="E77" s="334"/>
      <c r="F77" s="334"/>
      <c r="I77" s="300"/>
    </row>
    <row r="78" spans="2:9" ht="23.25" x14ac:dyDescent="0.25">
      <c r="B78" s="307" t="s">
        <v>137</v>
      </c>
    </row>
    <row r="79" spans="2:9" ht="9.75" customHeight="1" thickBot="1" x14ac:dyDescent="0.3">
      <c r="B79" s="307"/>
    </row>
    <row r="80" spans="2:9" s="305" customFormat="1" ht="45" customHeight="1" thickBot="1" x14ac:dyDescent="0.3">
      <c r="B80" s="308" t="s">
        <v>136</v>
      </c>
      <c r="C80" s="347" t="s">
        <v>56</v>
      </c>
      <c r="D80" s="310" t="s">
        <v>135</v>
      </c>
      <c r="E80" s="311" t="s">
        <v>134</v>
      </c>
      <c r="F80" s="312" t="s">
        <v>133</v>
      </c>
      <c r="G80" s="311" t="s">
        <v>156</v>
      </c>
      <c r="H80" s="313" t="s">
        <v>132</v>
      </c>
    </row>
    <row r="81" spans="2:9" ht="30.75" customHeight="1" x14ac:dyDescent="0.25">
      <c r="B81" s="360">
        <v>7</v>
      </c>
      <c r="C81" s="388" t="str">
        <f>B81&amp;".1"</f>
        <v>7.1</v>
      </c>
      <c r="D81" s="370" t="s">
        <v>131</v>
      </c>
      <c r="E81" s="382">
        <v>1</v>
      </c>
      <c r="F81" s="375" t="s">
        <v>129</v>
      </c>
      <c r="G81" s="314" t="s">
        <v>157</v>
      </c>
      <c r="H81" s="356" t="s">
        <v>126</v>
      </c>
    </row>
    <row r="82" spans="2:9" ht="30.75" customHeight="1" x14ac:dyDescent="0.25">
      <c r="B82" s="361"/>
      <c r="C82" s="389"/>
      <c r="D82" s="370"/>
      <c r="E82" s="383"/>
      <c r="F82" s="375"/>
      <c r="G82" s="316" t="s">
        <v>158</v>
      </c>
      <c r="H82" s="357" t="s">
        <v>128</v>
      </c>
    </row>
    <row r="83" spans="2:9" ht="30.75" customHeight="1" thickBot="1" x14ac:dyDescent="0.3">
      <c r="B83" s="361"/>
      <c r="C83" s="390"/>
      <c r="D83" s="370"/>
      <c r="E83" s="384"/>
      <c r="F83" s="375"/>
      <c r="G83" s="318" t="s">
        <v>159</v>
      </c>
      <c r="H83" s="358" t="s">
        <v>127</v>
      </c>
    </row>
    <row r="84" spans="2:9" ht="30.75" customHeight="1" x14ac:dyDescent="0.25">
      <c r="B84" s="361"/>
      <c r="C84" s="388" t="str">
        <f>B81&amp;".2"</f>
        <v>7.2</v>
      </c>
      <c r="D84" s="392" t="s">
        <v>130</v>
      </c>
      <c r="E84" s="382">
        <v>1</v>
      </c>
      <c r="F84" s="395" t="s">
        <v>129</v>
      </c>
      <c r="G84" s="314" t="s">
        <v>157</v>
      </c>
      <c r="H84" s="356" t="s">
        <v>126</v>
      </c>
    </row>
    <row r="85" spans="2:9" ht="30.75" customHeight="1" x14ac:dyDescent="0.25">
      <c r="B85" s="361"/>
      <c r="C85" s="389"/>
      <c r="D85" s="393"/>
      <c r="E85" s="383"/>
      <c r="F85" s="396"/>
      <c r="G85" s="316" t="s">
        <v>158</v>
      </c>
      <c r="H85" s="357" t="s">
        <v>128</v>
      </c>
    </row>
    <row r="86" spans="2:9" ht="30.75" customHeight="1" thickBot="1" x14ac:dyDescent="0.3">
      <c r="B86" s="362"/>
      <c r="C86" s="390"/>
      <c r="D86" s="394"/>
      <c r="E86" s="384"/>
      <c r="F86" s="397"/>
      <c r="G86" s="318" t="s">
        <v>159</v>
      </c>
      <c r="H86" s="358" t="s">
        <v>127</v>
      </c>
    </row>
    <row r="88" spans="2:9" s="333" customFormat="1" ht="5.25" customHeight="1" x14ac:dyDescent="0.25">
      <c r="E88" s="334"/>
      <c r="F88" s="334"/>
      <c r="I88" s="300"/>
    </row>
    <row r="89" spans="2:9" s="333" customFormat="1" ht="23.25" customHeight="1" x14ac:dyDescent="0.25">
      <c r="B89" s="332" t="s">
        <v>349</v>
      </c>
      <c r="E89" s="334"/>
      <c r="F89" s="334"/>
      <c r="I89" s="300"/>
    </row>
    <row r="90" spans="2:9" s="333" customFormat="1" ht="5.25" customHeight="1" thickBot="1" x14ac:dyDescent="0.3">
      <c r="B90" s="332"/>
      <c r="E90" s="334"/>
      <c r="F90" s="334"/>
      <c r="I90" s="300"/>
    </row>
    <row r="91" spans="2:9" s="333" customFormat="1" ht="45" customHeight="1" thickBot="1" x14ac:dyDescent="0.3">
      <c r="B91" s="308" t="s">
        <v>136</v>
      </c>
      <c r="C91" s="347" t="s">
        <v>56</v>
      </c>
      <c r="D91" s="310" t="s">
        <v>135</v>
      </c>
      <c r="E91" s="311" t="s">
        <v>134</v>
      </c>
      <c r="F91" s="312" t="s">
        <v>133</v>
      </c>
      <c r="G91" s="311" t="s">
        <v>156</v>
      </c>
      <c r="H91" s="313" t="s">
        <v>132</v>
      </c>
      <c r="I91" s="300"/>
    </row>
    <row r="92" spans="2:9" s="333" customFormat="1" ht="30.75" customHeight="1" x14ac:dyDescent="0.25">
      <c r="B92" s="360">
        <v>8</v>
      </c>
      <c r="C92" s="371" t="str">
        <f>B92&amp;".1"</f>
        <v>8.1</v>
      </c>
      <c r="D92" s="363" t="s">
        <v>350</v>
      </c>
      <c r="E92" s="366">
        <v>2</v>
      </c>
      <c r="F92" s="374" t="s">
        <v>129</v>
      </c>
      <c r="G92" s="314" t="s">
        <v>157</v>
      </c>
      <c r="H92" s="335" t="s">
        <v>351</v>
      </c>
      <c r="I92" s="300"/>
    </row>
    <row r="93" spans="2:9" s="333" customFormat="1" ht="30.75" customHeight="1" thickBot="1" x14ac:dyDescent="0.3">
      <c r="B93" s="361"/>
      <c r="C93" s="373"/>
      <c r="D93" s="365"/>
      <c r="E93" s="368"/>
      <c r="F93" s="376"/>
      <c r="G93" s="318" t="s">
        <v>158</v>
      </c>
      <c r="H93" s="337" t="s">
        <v>343</v>
      </c>
      <c r="I93" s="300"/>
    </row>
    <row r="94" spans="2:9" s="333" customFormat="1" ht="30.75" customHeight="1" x14ac:dyDescent="0.25">
      <c r="B94" s="361"/>
      <c r="C94" s="372" t="str">
        <f>B92&amp;".2"</f>
        <v>8.2</v>
      </c>
      <c r="D94" s="401" t="s">
        <v>352</v>
      </c>
      <c r="E94" s="367">
        <v>1</v>
      </c>
      <c r="F94" s="375" t="s">
        <v>129</v>
      </c>
      <c r="G94" s="348" t="s">
        <v>157</v>
      </c>
      <c r="H94" s="354" t="s">
        <v>351</v>
      </c>
      <c r="I94" s="300"/>
    </row>
    <row r="95" spans="2:9" s="333" customFormat="1" ht="30.75" customHeight="1" thickBot="1" x14ac:dyDescent="0.3">
      <c r="B95" s="361"/>
      <c r="C95" s="373"/>
      <c r="D95" s="365"/>
      <c r="E95" s="368"/>
      <c r="F95" s="376"/>
      <c r="G95" s="318" t="s">
        <v>158</v>
      </c>
      <c r="H95" s="337" t="s">
        <v>343</v>
      </c>
      <c r="I95" s="300"/>
    </row>
    <row r="96" spans="2:9" s="333" customFormat="1" ht="30.75" customHeight="1" x14ac:dyDescent="0.25">
      <c r="B96" s="361"/>
      <c r="C96" s="372" t="str">
        <f>B92&amp;".3"</f>
        <v>8.3</v>
      </c>
      <c r="D96" s="401" t="s">
        <v>407</v>
      </c>
      <c r="E96" s="367">
        <v>1</v>
      </c>
      <c r="F96" s="375" t="s">
        <v>129</v>
      </c>
      <c r="G96" s="348"/>
      <c r="H96" s="354"/>
      <c r="I96" s="300"/>
    </row>
    <row r="97" spans="2:10" s="333" customFormat="1" ht="30.75" customHeight="1" thickBot="1" x14ac:dyDescent="0.3">
      <c r="B97" s="362"/>
      <c r="C97" s="373"/>
      <c r="D97" s="365"/>
      <c r="E97" s="368"/>
      <c r="F97" s="376"/>
      <c r="G97" s="318"/>
      <c r="H97" s="337"/>
      <c r="I97" s="300"/>
    </row>
    <row r="98" spans="2:10" s="333" customFormat="1" ht="15" x14ac:dyDescent="0.25">
      <c r="E98" s="334"/>
      <c r="F98" s="334"/>
      <c r="I98" s="300"/>
    </row>
    <row r="99" spans="2:10" s="333" customFormat="1" ht="23.25" customHeight="1" x14ac:dyDescent="0.25">
      <c r="B99" s="332" t="s">
        <v>353</v>
      </c>
      <c r="E99" s="334"/>
      <c r="F99" s="334"/>
      <c r="I99" s="300"/>
    </row>
    <row r="100" spans="2:10" s="333" customFormat="1" ht="5.25" customHeight="1" thickBot="1" x14ac:dyDescent="0.3">
      <c r="B100" s="332"/>
      <c r="E100" s="334"/>
      <c r="F100" s="334"/>
      <c r="I100" s="300"/>
    </row>
    <row r="101" spans="2:10" s="333" customFormat="1" ht="45" customHeight="1" thickBot="1" x14ac:dyDescent="0.3">
      <c r="B101" s="308" t="s">
        <v>136</v>
      </c>
      <c r="C101" s="347" t="s">
        <v>56</v>
      </c>
      <c r="D101" s="310" t="s">
        <v>135</v>
      </c>
      <c r="E101" s="311" t="s">
        <v>134</v>
      </c>
      <c r="F101" s="312" t="s">
        <v>133</v>
      </c>
      <c r="G101" s="311" t="s">
        <v>156</v>
      </c>
      <c r="H101" s="313" t="s">
        <v>132</v>
      </c>
      <c r="I101" s="300"/>
    </row>
    <row r="102" spans="2:10" s="333" customFormat="1" ht="30.75" customHeight="1" x14ac:dyDescent="0.25">
      <c r="B102" s="404">
        <v>9</v>
      </c>
      <c r="C102" s="402" t="str">
        <f>B102&amp;".1"</f>
        <v>9.1</v>
      </c>
      <c r="D102" s="363" t="s">
        <v>354</v>
      </c>
      <c r="E102" s="366">
        <v>1</v>
      </c>
      <c r="F102" s="374" t="s">
        <v>129</v>
      </c>
      <c r="G102" s="348" t="s">
        <v>157</v>
      </c>
      <c r="H102" s="335" t="s">
        <v>355</v>
      </c>
      <c r="I102" s="300"/>
    </row>
    <row r="103" spans="2:10" s="333" customFormat="1" ht="30.75" customHeight="1" thickBot="1" x14ac:dyDescent="0.3">
      <c r="B103" s="405"/>
      <c r="C103" s="403"/>
      <c r="D103" s="365"/>
      <c r="E103" s="368"/>
      <c r="F103" s="376"/>
      <c r="G103" s="318" t="s">
        <v>158</v>
      </c>
      <c r="H103" s="337" t="s">
        <v>356</v>
      </c>
      <c r="I103" s="300"/>
    </row>
    <row r="104" spans="2:10" s="333" customFormat="1" ht="15" x14ac:dyDescent="0.25">
      <c r="E104" s="334"/>
      <c r="F104" s="334"/>
      <c r="H104" s="300"/>
      <c r="I104" s="300"/>
    </row>
    <row r="105" spans="2:10" s="333" customFormat="1" ht="15" x14ac:dyDescent="0.25">
      <c r="E105" s="334"/>
      <c r="F105" s="334"/>
      <c r="H105" s="300"/>
      <c r="I105" s="300"/>
    </row>
    <row r="106" spans="2:10" ht="15" x14ac:dyDescent="0.25">
      <c r="J106" s="333"/>
    </row>
    <row r="107" spans="2:10" ht="15" x14ac:dyDescent="0.25">
      <c r="J107" s="333"/>
    </row>
    <row r="108" spans="2:10" ht="15" x14ac:dyDescent="0.25">
      <c r="J108" s="333"/>
    </row>
    <row r="109" spans="2:10" ht="15" x14ac:dyDescent="0.25">
      <c r="J109" s="333"/>
    </row>
    <row r="110" spans="2:10" ht="15" x14ac:dyDescent="0.25">
      <c r="J110" s="333"/>
    </row>
    <row r="111" spans="2:10" ht="15" x14ac:dyDescent="0.25">
      <c r="J111" s="333"/>
    </row>
    <row r="112" spans="2:10" ht="15" x14ac:dyDescent="0.25">
      <c r="J112" s="333"/>
    </row>
    <row r="113" spans="10:10" ht="15" x14ac:dyDescent="0.25">
      <c r="J113" s="333"/>
    </row>
    <row r="114" spans="10:10" ht="15" x14ac:dyDescent="0.25">
      <c r="J114" s="333"/>
    </row>
  </sheetData>
  <sheetProtection algorithmName="SHA-512" hashValue="Z0xCkqEFXtJ06npr8nXiM36+lKPRPgTLkQWNwtuoWZICQlr65IoIromVjmTmsuYlCnABqzyBuRSS5Tc4LSqQ/Q==" saltValue="CABJcYyHV4HwGjOQgK8vkA==" spinCount="100000" sheet="1" selectLockedCells="1"/>
  <mergeCells count="86">
    <mergeCell ref="C102:C103"/>
    <mergeCell ref="D102:D103"/>
    <mergeCell ref="E102:E103"/>
    <mergeCell ref="F102:F103"/>
    <mergeCell ref="B102:B103"/>
    <mergeCell ref="B74:B76"/>
    <mergeCell ref="F92:F93"/>
    <mergeCell ref="C94:C95"/>
    <mergeCell ref="D94:D95"/>
    <mergeCell ref="E94:E95"/>
    <mergeCell ref="F94:F95"/>
    <mergeCell ref="B92:B97"/>
    <mergeCell ref="C96:C97"/>
    <mergeCell ref="D96:D97"/>
    <mergeCell ref="E96:E97"/>
    <mergeCell ref="F96:F97"/>
    <mergeCell ref="C92:C93"/>
    <mergeCell ref="D92:D93"/>
    <mergeCell ref="E92:E93"/>
    <mergeCell ref="C74:C76"/>
    <mergeCell ref="D74:D76"/>
    <mergeCell ref="E74:E76"/>
    <mergeCell ref="F74:F76"/>
    <mergeCell ref="C66:C67"/>
    <mergeCell ref="D66:D67"/>
    <mergeCell ref="E66:E67"/>
    <mergeCell ref="F66:F67"/>
    <mergeCell ref="C68:C69"/>
    <mergeCell ref="D68:D69"/>
    <mergeCell ref="E68:E69"/>
    <mergeCell ref="F68:F69"/>
    <mergeCell ref="B66:B69"/>
    <mergeCell ref="C46:C49"/>
    <mergeCell ref="D46:D49"/>
    <mergeCell ref="E46:E49"/>
    <mergeCell ref="E58:E59"/>
    <mergeCell ref="C58:C59"/>
    <mergeCell ref="B46:B49"/>
    <mergeCell ref="B3:H3"/>
    <mergeCell ref="F81:F83"/>
    <mergeCell ref="D84:D86"/>
    <mergeCell ref="F84:F86"/>
    <mergeCell ref="E84:E86"/>
    <mergeCell ref="E11:E14"/>
    <mergeCell ref="C7:C10"/>
    <mergeCell ref="C11:C14"/>
    <mergeCell ref="E54:E55"/>
    <mergeCell ref="D54:D55"/>
    <mergeCell ref="B54:B61"/>
    <mergeCell ref="E56:E57"/>
    <mergeCell ref="C60:C61"/>
    <mergeCell ref="D60:D61"/>
    <mergeCell ref="E60:E61"/>
    <mergeCell ref="D58:D59"/>
    <mergeCell ref="B81:B86"/>
    <mergeCell ref="D81:D83"/>
    <mergeCell ref="E81:E83"/>
    <mergeCell ref="C81:C83"/>
    <mergeCell ref="C84:C86"/>
    <mergeCell ref="F7:F10"/>
    <mergeCell ref="F11:F14"/>
    <mergeCell ref="D7:D10"/>
    <mergeCell ref="E7:E10"/>
    <mergeCell ref="D11:D14"/>
    <mergeCell ref="F33:F36"/>
    <mergeCell ref="C54:C55"/>
    <mergeCell ref="C56:C57"/>
    <mergeCell ref="D25:D28"/>
    <mergeCell ref="E25:E28"/>
    <mergeCell ref="F25:F28"/>
    <mergeCell ref="D29:D32"/>
    <mergeCell ref="E29:E32"/>
    <mergeCell ref="F29:F32"/>
    <mergeCell ref="E37:E40"/>
    <mergeCell ref="F37:F40"/>
    <mergeCell ref="F46:F49"/>
    <mergeCell ref="B25:B41"/>
    <mergeCell ref="D33:D36"/>
    <mergeCell ref="B7:B20"/>
    <mergeCell ref="E33:E36"/>
    <mergeCell ref="D56:D57"/>
    <mergeCell ref="C25:C28"/>
    <mergeCell ref="C29:C32"/>
    <mergeCell ref="C33:C36"/>
    <mergeCell ref="C37:C40"/>
    <mergeCell ref="D37:D40"/>
  </mergeCells>
  <hyperlinks>
    <hyperlink ref="B7:B19" location="CATERPILLAR!A1" display="CATERPILLAR!A1"/>
  </hyperlink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  <headerFooter>
    <oddFooter>&amp;LMORS 140/2018-ODP&amp;Cstran &amp;P od &amp;N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FFFF00"/>
  </sheetPr>
  <dimension ref="B1:Q150"/>
  <sheetViews>
    <sheetView topLeftCell="A121" zoomScale="89" zoomScaleNormal="89" workbookViewId="0">
      <selection activeCell="E9" sqref="E9"/>
    </sheetView>
  </sheetViews>
  <sheetFormatPr defaultRowHeight="15" x14ac:dyDescent="0.25"/>
  <cols>
    <col min="1" max="1" width="2.42578125" style="4" customWidth="1"/>
    <col min="2" max="2" width="10" style="7" customWidth="1"/>
    <col min="3" max="3" width="30.85546875" style="4" customWidth="1"/>
    <col min="4" max="4" width="20.140625" style="7" customWidth="1"/>
    <col min="5" max="8" width="14.5703125" style="7" customWidth="1"/>
    <col min="9" max="9" width="35.42578125" style="4" customWidth="1"/>
    <col min="10" max="10" width="30.5703125" style="4" customWidth="1"/>
    <col min="11" max="11" width="45.28515625" style="4" customWidth="1"/>
    <col min="12" max="12" width="76.140625" style="4" customWidth="1"/>
    <col min="13" max="13" width="9.140625" style="4"/>
    <col min="14" max="14" width="23.140625" style="4" customWidth="1"/>
    <col min="15" max="15" width="37.7109375" style="4" customWidth="1"/>
    <col min="16" max="17" width="9.140625" style="4"/>
    <col min="18" max="18" width="47.28515625" style="4" customWidth="1"/>
    <col min="19" max="16384" width="9.140625" style="4"/>
  </cols>
  <sheetData>
    <row r="1" spans="2:10" ht="6.75" customHeight="1" x14ac:dyDescent="0.25"/>
    <row r="2" spans="2:10" ht="18.75" x14ac:dyDescent="0.25">
      <c r="B2" s="414" t="s">
        <v>281</v>
      </c>
      <c r="C2" s="414"/>
      <c r="D2" s="414"/>
      <c r="E2" s="414"/>
      <c r="F2" s="414"/>
      <c r="G2" s="414"/>
      <c r="H2" s="414"/>
      <c r="I2" s="414"/>
      <c r="J2" s="4" t="s">
        <v>286</v>
      </c>
    </row>
    <row r="3" spans="2:10" ht="6.75" customHeight="1" thickBot="1" x14ac:dyDescent="0.3"/>
    <row r="4" spans="2:10" ht="15.75" thickBot="1" x14ac:dyDescent="0.3">
      <c r="B4" s="422" t="s">
        <v>70</v>
      </c>
      <c r="C4" s="423"/>
      <c r="D4" s="423"/>
      <c r="E4" s="423"/>
      <c r="F4" s="423"/>
      <c r="G4" s="424"/>
    </row>
    <row r="5" spans="2:10" ht="6.75" customHeight="1" thickBot="1" x14ac:dyDescent="0.3"/>
    <row r="6" spans="2:10" ht="30.75" thickBot="1" x14ac:dyDescent="0.3">
      <c r="B6" s="40" t="s">
        <v>56</v>
      </c>
      <c r="C6" s="41" t="s">
        <v>0</v>
      </c>
      <c r="D6" s="41" t="s">
        <v>1</v>
      </c>
      <c r="E6" s="42" t="s">
        <v>68</v>
      </c>
      <c r="F6" s="42" t="s">
        <v>188</v>
      </c>
      <c r="G6" s="43" t="s">
        <v>189</v>
      </c>
    </row>
    <row r="7" spans="2:10" ht="15.75" thickTop="1" x14ac:dyDescent="0.25">
      <c r="B7" s="425" t="s">
        <v>69</v>
      </c>
      <c r="C7" s="426"/>
      <c r="D7" s="426"/>
      <c r="E7" s="426"/>
      <c r="F7" s="426"/>
      <c r="G7" s="427"/>
    </row>
    <row r="8" spans="2:10" ht="10.5" customHeight="1" thickBot="1" x14ac:dyDescent="0.3">
      <c r="B8" s="47">
        <v>1</v>
      </c>
      <c r="C8" s="48">
        <v>2</v>
      </c>
      <c r="D8" s="48">
        <v>3</v>
      </c>
      <c r="E8" s="48">
        <v>4</v>
      </c>
      <c r="F8" s="48">
        <v>5</v>
      </c>
      <c r="G8" s="49" t="s">
        <v>191</v>
      </c>
    </row>
    <row r="9" spans="2:10" ht="19.5" customHeight="1" thickTop="1" x14ac:dyDescent="0.25">
      <c r="B9" s="222">
        <v>1</v>
      </c>
      <c r="C9" s="10" t="s">
        <v>24</v>
      </c>
      <c r="D9" s="55" t="s">
        <v>13</v>
      </c>
      <c r="E9" s="246">
        <v>0</v>
      </c>
      <c r="F9" s="55">
        <v>4</v>
      </c>
      <c r="G9" s="39">
        <f>E9*F9</f>
        <v>0</v>
      </c>
    </row>
    <row r="10" spans="2:10" ht="19.5" customHeight="1" x14ac:dyDescent="0.25">
      <c r="B10" s="36">
        <v>2</v>
      </c>
      <c r="C10" s="12" t="s">
        <v>3</v>
      </c>
      <c r="D10" s="11" t="s">
        <v>12</v>
      </c>
      <c r="E10" s="242">
        <v>0</v>
      </c>
      <c r="F10" s="11">
        <v>4</v>
      </c>
      <c r="G10" s="37">
        <f t="shared" ref="G10:G33" si="0">E10*F10</f>
        <v>0</v>
      </c>
    </row>
    <row r="11" spans="2:10" ht="19.5" customHeight="1" x14ac:dyDescent="0.25">
      <c r="B11" s="36">
        <v>3</v>
      </c>
      <c r="C11" s="12" t="s">
        <v>4</v>
      </c>
      <c r="D11" s="13" t="s">
        <v>14</v>
      </c>
      <c r="E11" s="242">
        <v>0</v>
      </c>
      <c r="F11" s="11">
        <v>4</v>
      </c>
      <c r="G11" s="37">
        <f t="shared" si="0"/>
        <v>0</v>
      </c>
    </row>
    <row r="12" spans="2:10" ht="19.5" customHeight="1" x14ac:dyDescent="0.25">
      <c r="B12" s="36">
        <v>4</v>
      </c>
      <c r="C12" s="12" t="s">
        <v>5</v>
      </c>
      <c r="D12" s="13" t="s">
        <v>11</v>
      </c>
      <c r="E12" s="242">
        <v>0</v>
      </c>
      <c r="F12" s="11">
        <v>4</v>
      </c>
      <c r="G12" s="37">
        <f t="shared" si="0"/>
        <v>0</v>
      </c>
    </row>
    <row r="13" spans="2:10" ht="19.5" customHeight="1" x14ac:dyDescent="0.25">
      <c r="B13" s="36">
        <v>5</v>
      </c>
      <c r="C13" s="12" t="s">
        <v>15</v>
      </c>
      <c r="D13" s="11" t="s">
        <v>16</v>
      </c>
      <c r="E13" s="242">
        <v>0</v>
      </c>
      <c r="F13" s="11">
        <v>2</v>
      </c>
      <c r="G13" s="37">
        <f t="shared" si="0"/>
        <v>0</v>
      </c>
    </row>
    <row r="14" spans="2:10" ht="19.5" customHeight="1" x14ac:dyDescent="0.25">
      <c r="B14" s="36">
        <v>6</v>
      </c>
      <c r="C14" s="12" t="s">
        <v>6</v>
      </c>
      <c r="D14" s="11" t="s">
        <v>17</v>
      </c>
      <c r="E14" s="242">
        <v>0</v>
      </c>
      <c r="F14" s="11">
        <v>4</v>
      </c>
      <c r="G14" s="37">
        <f t="shared" si="0"/>
        <v>0</v>
      </c>
    </row>
    <row r="15" spans="2:10" ht="19.5" customHeight="1" x14ac:dyDescent="0.25">
      <c r="B15" s="36">
        <v>7</v>
      </c>
      <c r="C15" s="12" t="s">
        <v>18</v>
      </c>
      <c r="D15" s="11" t="s">
        <v>19</v>
      </c>
      <c r="E15" s="242">
        <v>0</v>
      </c>
      <c r="F15" s="11">
        <v>2</v>
      </c>
      <c r="G15" s="37">
        <f t="shared" si="0"/>
        <v>0</v>
      </c>
    </row>
    <row r="16" spans="2:10" ht="19.5" customHeight="1" x14ac:dyDescent="0.25">
      <c r="B16" s="36">
        <v>8</v>
      </c>
      <c r="C16" s="12" t="s">
        <v>7</v>
      </c>
      <c r="D16" s="11" t="s">
        <v>20</v>
      </c>
      <c r="E16" s="242">
        <v>0</v>
      </c>
      <c r="F16" s="11">
        <v>4</v>
      </c>
      <c r="G16" s="37">
        <f t="shared" si="0"/>
        <v>0</v>
      </c>
    </row>
    <row r="17" spans="2:7" ht="19.5" customHeight="1" x14ac:dyDescent="0.25">
      <c r="B17" s="36">
        <v>9</v>
      </c>
      <c r="C17" s="12" t="s">
        <v>8</v>
      </c>
      <c r="D17" s="11" t="s">
        <v>21</v>
      </c>
      <c r="E17" s="242">
        <v>0</v>
      </c>
      <c r="F17" s="11">
        <v>4</v>
      </c>
      <c r="G17" s="37">
        <f t="shared" si="0"/>
        <v>0</v>
      </c>
    </row>
    <row r="18" spans="2:7" ht="19.5" customHeight="1" x14ac:dyDescent="0.25">
      <c r="B18" s="36">
        <v>10</v>
      </c>
      <c r="C18" s="12" t="s">
        <v>26</v>
      </c>
      <c r="D18" s="11" t="s">
        <v>25</v>
      </c>
      <c r="E18" s="242">
        <v>0</v>
      </c>
      <c r="F18" s="11">
        <v>1</v>
      </c>
      <c r="G18" s="37">
        <f t="shared" si="0"/>
        <v>0</v>
      </c>
    </row>
    <row r="19" spans="2:7" ht="19.5" customHeight="1" x14ac:dyDescent="0.25">
      <c r="B19" s="36">
        <v>11</v>
      </c>
      <c r="C19" s="12" t="s">
        <v>27</v>
      </c>
      <c r="D19" s="11" t="s">
        <v>28</v>
      </c>
      <c r="E19" s="242">
        <v>0</v>
      </c>
      <c r="F19" s="11">
        <v>1</v>
      </c>
      <c r="G19" s="37">
        <f t="shared" si="0"/>
        <v>0</v>
      </c>
    </row>
    <row r="20" spans="2:7" ht="19.5" customHeight="1" x14ac:dyDescent="0.25">
      <c r="B20" s="36">
        <v>12</v>
      </c>
      <c r="C20" s="12" t="s">
        <v>29</v>
      </c>
      <c r="D20" s="11" t="s">
        <v>30</v>
      </c>
      <c r="E20" s="242">
        <v>0</v>
      </c>
      <c r="F20" s="11">
        <v>1</v>
      </c>
      <c r="G20" s="37">
        <f t="shared" si="0"/>
        <v>0</v>
      </c>
    </row>
    <row r="21" spans="2:7" ht="19.5" customHeight="1" x14ac:dyDescent="0.25">
      <c r="B21" s="36">
        <v>13</v>
      </c>
      <c r="C21" s="12" t="s">
        <v>34</v>
      </c>
      <c r="D21" s="13" t="s">
        <v>33</v>
      </c>
      <c r="E21" s="242">
        <v>0</v>
      </c>
      <c r="F21" s="11">
        <v>1</v>
      </c>
      <c r="G21" s="37">
        <f t="shared" si="0"/>
        <v>0</v>
      </c>
    </row>
    <row r="22" spans="2:7" ht="19.5" customHeight="1" x14ac:dyDescent="0.25">
      <c r="B22" s="36">
        <v>14</v>
      </c>
      <c r="C22" s="2" t="s">
        <v>40</v>
      </c>
      <c r="D22" s="35" t="s">
        <v>47</v>
      </c>
      <c r="E22" s="242">
        <v>0</v>
      </c>
      <c r="F22" s="11">
        <v>1</v>
      </c>
      <c r="G22" s="37">
        <f t="shared" si="0"/>
        <v>0</v>
      </c>
    </row>
    <row r="23" spans="2:7" ht="19.5" customHeight="1" x14ac:dyDescent="0.25">
      <c r="B23" s="36">
        <v>15</v>
      </c>
      <c r="C23" s="12" t="s">
        <v>36</v>
      </c>
      <c r="D23" s="11" t="s">
        <v>37</v>
      </c>
      <c r="E23" s="242">
        <v>0</v>
      </c>
      <c r="F23" s="11">
        <v>1</v>
      </c>
      <c r="G23" s="37">
        <f t="shared" si="0"/>
        <v>0</v>
      </c>
    </row>
    <row r="24" spans="2:7" ht="19.5" customHeight="1" x14ac:dyDescent="0.25">
      <c r="B24" s="36">
        <v>16</v>
      </c>
      <c r="C24" s="12" t="s">
        <v>38</v>
      </c>
      <c r="D24" s="13" t="s">
        <v>39</v>
      </c>
      <c r="E24" s="242">
        <v>0</v>
      </c>
      <c r="F24" s="11">
        <v>1</v>
      </c>
      <c r="G24" s="37">
        <f t="shared" si="0"/>
        <v>0</v>
      </c>
    </row>
    <row r="25" spans="2:7" ht="19.5" customHeight="1" x14ac:dyDescent="0.25">
      <c r="B25" s="36">
        <v>17</v>
      </c>
      <c r="C25" s="12" t="s">
        <v>24</v>
      </c>
      <c r="D25" s="11" t="s">
        <v>41</v>
      </c>
      <c r="E25" s="242">
        <v>0</v>
      </c>
      <c r="F25" s="11">
        <v>1</v>
      </c>
      <c r="G25" s="37">
        <f t="shared" si="0"/>
        <v>0</v>
      </c>
    </row>
    <row r="26" spans="2:7" ht="19.5" customHeight="1" x14ac:dyDescent="0.25">
      <c r="B26" s="36">
        <v>18</v>
      </c>
      <c r="C26" s="12" t="s">
        <v>42</v>
      </c>
      <c r="D26" s="11" t="s">
        <v>43</v>
      </c>
      <c r="E26" s="242">
        <v>0</v>
      </c>
      <c r="F26" s="11">
        <v>1</v>
      </c>
      <c r="G26" s="37">
        <f t="shared" si="0"/>
        <v>0</v>
      </c>
    </row>
    <row r="27" spans="2:7" ht="19.5" customHeight="1" x14ac:dyDescent="0.25">
      <c r="B27" s="36">
        <v>19</v>
      </c>
      <c r="C27" s="12" t="s">
        <v>48</v>
      </c>
      <c r="D27" s="11" t="s">
        <v>49</v>
      </c>
      <c r="E27" s="242">
        <v>0</v>
      </c>
      <c r="F27" s="11">
        <v>1</v>
      </c>
      <c r="G27" s="37">
        <f t="shared" si="0"/>
        <v>0</v>
      </c>
    </row>
    <row r="28" spans="2:7" ht="19.5" customHeight="1" x14ac:dyDescent="0.25">
      <c r="B28" s="36">
        <v>20</v>
      </c>
      <c r="C28" s="12" t="s">
        <v>34</v>
      </c>
      <c r="D28" s="11" t="s">
        <v>33</v>
      </c>
      <c r="E28" s="242">
        <v>0</v>
      </c>
      <c r="F28" s="11">
        <v>2</v>
      </c>
      <c r="G28" s="37">
        <f t="shared" si="0"/>
        <v>0</v>
      </c>
    </row>
    <row r="29" spans="2:7" ht="19.5" customHeight="1" x14ac:dyDescent="0.25">
      <c r="B29" s="36">
        <v>21</v>
      </c>
      <c r="C29" s="12" t="s">
        <v>18</v>
      </c>
      <c r="D29" s="11" t="s">
        <v>51</v>
      </c>
      <c r="E29" s="242">
        <v>0</v>
      </c>
      <c r="F29" s="11">
        <v>2</v>
      </c>
      <c r="G29" s="37">
        <f t="shared" si="0"/>
        <v>0</v>
      </c>
    </row>
    <row r="30" spans="2:7" ht="19.5" customHeight="1" x14ac:dyDescent="0.25">
      <c r="B30" s="36">
        <v>22</v>
      </c>
      <c r="C30" s="12" t="s">
        <v>34</v>
      </c>
      <c r="D30" s="11" t="s">
        <v>44</v>
      </c>
      <c r="E30" s="242">
        <v>0</v>
      </c>
      <c r="F30" s="11">
        <v>4</v>
      </c>
      <c r="G30" s="37">
        <f t="shared" si="0"/>
        <v>0</v>
      </c>
    </row>
    <row r="31" spans="2:7" ht="19.5" customHeight="1" x14ac:dyDescent="0.25">
      <c r="B31" s="36">
        <v>23</v>
      </c>
      <c r="C31" s="12" t="s">
        <v>34</v>
      </c>
      <c r="D31" s="11" t="s">
        <v>45</v>
      </c>
      <c r="E31" s="242">
        <v>0</v>
      </c>
      <c r="F31" s="11">
        <v>4</v>
      </c>
      <c r="G31" s="37">
        <f t="shared" si="0"/>
        <v>0</v>
      </c>
    </row>
    <row r="32" spans="2:7" ht="19.5" customHeight="1" x14ac:dyDescent="0.25">
      <c r="B32" s="36">
        <v>24</v>
      </c>
      <c r="C32" s="12" t="s">
        <v>52</v>
      </c>
      <c r="D32" s="11" t="s">
        <v>53</v>
      </c>
      <c r="E32" s="242">
        <v>0</v>
      </c>
      <c r="F32" s="11">
        <v>1</v>
      </c>
      <c r="G32" s="37">
        <f t="shared" si="0"/>
        <v>0</v>
      </c>
    </row>
    <row r="33" spans="2:7" ht="19.5" customHeight="1" thickBot="1" x14ac:dyDescent="0.3">
      <c r="B33" s="221">
        <v>25</v>
      </c>
      <c r="C33" s="19" t="s">
        <v>54</v>
      </c>
      <c r="D33" s="54" t="s">
        <v>55</v>
      </c>
      <c r="E33" s="285">
        <v>0</v>
      </c>
      <c r="F33" s="54">
        <v>1</v>
      </c>
      <c r="G33" s="38">
        <f t="shared" si="0"/>
        <v>0</v>
      </c>
    </row>
    <row r="34" spans="2:7" ht="30" customHeight="1" thickBot="1" x14ac:dyDescent="0.3">
      <c r="B34" s="287">
        <v>26</v>
      </c>
      <c r="C34" s="272" t="s">
        <v>293</v>
      </c>
      <c r="D34" s="272"/>
      <c r="E34" s="272"/>
      <c r="F34" s="428">
        <f>SUM(G9:G33)</f>
        <v>0</v>
      </c>
      <c r="G34" s="429"/>
    </row>
    <row r="35" spans="2:7" ht="15.75" thickBot="1" x14ac:dyDescent="0.3"/>
    <row r="36" spans="2:7" ht="69.75" customHeight="1" thickBot="1" x14ac:dyDescent="0.3">
      <c r="B36" s="40" t="s">
        <v>56</v>
      </c>
      <c r="C36" s="41" t="s">
        <v>0</v>
      </c>
      <c r="D36" s="46" t="s">
        <v>192</v>
      </c>
      <c r="E36" s="42" t="s">
        <v>2</v>
      </c>
      <c r="F36" s="42" t="s">
        <v>190</v>
      </c>
      <c r="G36" s="43" t="s">
        <v>189</v>
      </c>
    </row>
    <row r="37" spans="2:7" ht="15.75" thickTop="1" x14ac:dyDescent="0.25">
      <c r="B37" s="430" t="s">
        <v>66</v>
      </c>
      <c r="C37" s="431"/>
      <c r="D37" s="431"/>
      <c r="E37" s="431"/>
      <c r="F37" s="431"/>
      <c r="G37" s="432"/>
    </row>
    <row r="38" spans="2:7" ht="10.5" customHeight="1" thickBot="1" x14ac:dyDescent="0.3">
      <c r="B38" s="47">
        <v>8</v>
      </c>
      <c r="C38" s="48">
        <v>9</v>
      </c>
      <c r="D38" s="48">
        <v>10</v>
      </c>
      <c r="E38" s="48">
        <v>11</v>
      </c>
      <c r="F38" s="48">
        <v>12</v>
      </c>
      <c r="G38" s="49" t="s">
        <v>280</v>
      </c>
    </row>
    <row r="39" spans="2:7" ht="15.75" thickTop="1" x14ac:dyDescent="0.25">
      <c r="B39" s="36">
        <v>27</v>
      </c>
      <c r="C39" s="12" t="s">
        <v>22</v>
      </c>
      <c r="D39" s="13" t="s">
        <v>23</v>
      </c>
      <c r="E39" s="242">
        <v>0</v>
      </c>
      <c r="F39" s="11">
        <v>4</v>
      </c>
      <c r="G39" s="37">
        <f>E39*F39</f>
        <v>0</v>
      </c>
    </row>
    <row r="40" spans="2:7" x14ac:dyDescent="0.25">
      <c r="B40" s="36">
        <v>28</v>
      </c>
      <c r="C40" s="12" t="s">
        <v>178</v>
      </c>
      <c r="D40" s="3" t="s">
        <v>125</v>
      </c>
      <c r="E40" s="242">
        <v>0</v>
      </c>
      <c r="F40" s="11">
        <v>48</v>
      </c>
      <c r="G40" s="37">
        <f t="shared" ref="G40:G47" si="1">E40*F40</f>
        <v>0</v>
      </c>
    </row>
    <row r="41" spans="2:7" x14ac:dyDescent="0.25">
      <c r="B41" s="36">
        <v>29</v>
      </c>
      <c r="C41" s="12" t="s">
        <v>200</v>
      </c>
      <c r="D41" s="3" t="s">
        <v>117</v>
      </c>
      <c r="E41" s="242">
        <v>0</v>
      </c>
      <c r="F41" s="11">
        <v>30</v>
      </c>
      <c r="G41" s="37">
        <f t="shared" si="1"/>
        <v>0</v>
      </c>
    </row>
    <row r="42" spans="2:7" ht="30" x14ac:dyDescent="0.25">
      <c r="B42" s="36">
        <v>30</v>
      </c>
      <c r="C42" s="12" t="s">
        <v>169</v>
      </c>
      <c r="D42" s="3" t="s">
        <v>193</v>
      </c>
      <c r="E42" s="242">
        <v>0</v>
      </c>
      <c r="F42" s="11">
        <v>3200</v>
      </c>
      <c r="G42" s="37">
        <f t="shared" si="1"/>
        <v>0</v>
      </c>
    </row>
    <row r="43" spans="2:7" ht="75" x14ac:dyDescent="0.25">
      <c r="B43" s="36">
        <v>31</v>
      </c>
      <c r="C43" s="12" t="s">
        <v>199</v>
      </c>
      <c r="D43" s="3" t="s">
        <v>194</v>
      </c>
      <c r="E43" s="242">
        <v>0</v>
      </c>
      <c r="F43" s="11">
        <v>55</v>
      </c>
      <c r="G43" s="37">
        <f t="shared" si="1"/>
        <v>0</v>
      </c>
    </row>
    <row r="44" spans="2:7" x14ac:dyDescent="0.25">
      <c r="B44" s="36">
        <v>32</v>
      </c>
      <c r="C44" s="12" t="s">
        <v>31</v>
      </c>
      <c r="D44" s="13" t="s">
        <v>32</v>
      </c>
      <c r="E44" s="242">
        <v>0</v>
      </c>
      <c r="F44" s="11">
        <v>1</v>
      </c>
      <c r="G44" s="37">
        <f t="shared" si="1"/>
        <v>0</v>
      </c>
    </row>
    <row r="45" spans="2:7" x14ac:dyDescent="0.25">
      <c r="B45" s="36">
        <v>33</v>
      </c>
      <c r="C45" s="3" t="s">
        <v>182</v>
      </c>
      <c r="D45" s="13" t="s">
        <v>119</v>
      </c>
      <c r="E45" s="242">
        <v>0</v>
      </c>
      <c r="F45" s="11">
        <v>25</v>
      </c>
      <c r="G45" s="37">
        <f t="shared" si="1"/>
        <v>0</v>
      </c>
    </row>
    <row r="46" spans="2:7" x14ac:dyDescent="0.25">
      <c r="B46" s="36">
        <v>34</v>
      </c>
      <c r="C46" s="12" t="s">
        <v>201</v>
      </c>
      <c r="D46" s="11"/>
      <c r="E46" s="242">
        <v>0</v>
      </c>
      <c r="F46" s="11">
        <v>40</v>
      </c>
      <c r="G46" s="37">
        <f t="shared" si="1"/>
        <v>0</v>
      </c>
    </row>
    <row r="47" spans="2:7" ht="15.75" thickBot="1" x14ac:dyDescent="0.3">
      <c r="B47" s="221">
        <v>35</v>
      </c>
      <c r="C47" s="19" t="s">
        <v>202</v>
      </c>
      <c r="D47" s="54"/>
      <c r="E47" s="285">
        <v>0</v>
      </c>
      <c r="F47" s="54">
        <v>30</v>
      </c>
      <c r="G47" s="38">
        <f t="shared" si="1"/>
        <v>0</v>
      </c>
    </row>
    <row r="48" spans="2:7" ht="30" customHeight="1" thickBot="1" x14ac:dyDescent="0.3">
      <c r="B48" s="286">
        <v>36</v>
      </c>
      <c r="C48" s="272" t="s">
        <v>294</v>
      </c>
      <c r="D48" s="272"/>
      <c r="E48" s="272"/>
      <c r="F48" s="428">
        <f>SUM(G39:G47)</f>
        <v>0</v>
      </c>
      <c r="G48" s="429"/>
    </row>
    <row r="49" spans="2:9" ht="15.75" thickBot="1" x14ac:dyDescent="0.3">
      <c r="B49" s="44"/>
      <c r="C49" s="44"/>
      <c r="D49" s="44"/>
    </row>
    <row r="50" spans="2:9" ht="39" customHeight="1" thickBot="1" x14ac:dyDescent="0.3">
      <c r="B50" s="287">
        <v>37</v>
      </c>
      <c r="C50" s="406" t="s">
        <v>297</v>
      </c>
      <c r="D50" s="406"/>
      <c r="E50" s="406"/>
      <c r="F50" s="409">
        <f>F34+F48</f>
        <v>0</v>
      </c>
      <c r="G50" s="410"/>
    </row>
    <row r="51" spans="2:9" x14ac:dyDescent="0.25">
      <c r="B51" s="44"/>
      <c r="C51" s="44"/>
      <c r="D51" s="44"/>
    </row>
    <row r="52" spans="2:9" ht="18.75" x14ac:dyDescent="0.25">
      <c r="B52" s="135" t="s">
        <v>239</v>
      </c>
      <c r="C52" s="135"/>
      <c r="D52" s="135"/>
      <c r="E52" s="4"/>
      <c r="F52" s="4"/>
      <c r="G52" s="4"/>
    </row>
    <row r="53" spans="2:9" ht="6" customHeight="1" thickBot="1" x14ac:dyDescent="0.3"/>
    <row r="54" spans="2:9" s="8" customFormat="1" ht="22.5" customHeight="1" x14ac:dyDescent="0.25">
      <c r="B54" s="419" t="s">
        <v>56</v>
      </c>
      <c r="C54" s="416" t="s">
        <v>0</v>
      </c>
      <c r="D54" s="416" t="s">
        <v>1</v>
      </c>
      <c r="E54" s="415" t="s">
        <v>163</v>
      </c>
      <c r="F54" s="415"/>
      <c r="G54" s="415"/>
      <c r="H54" s="415"/>
      <c r="I54" s="433" t="s">
        <v>116</v>
      </c>
    </row>
    <row r="55" spans="2:9" s="8" customFormat="1" ht="22.5" customHeight="1" x14ac:dyDescent="0.25">
      <c r="B55" s="420"/>
      <c r="C55" s="417"/>
      <c r="D55" s="417"/>
      <c r="E55" s="56" t="s">
        <v>157</v>
      </c>
      <c r="F55" s="56" t="s">
        <v>158</v>
      </c>
      <c r="G55" s="56" t="s">
        <v>159</v>
      </c>
      <c r="H55" s="56" t="s">
        <v>160</v>
      </c>
      <c r="I55" s="434"/>
    </row>
    <row r="56" spans="2:9" ht="36.75" customHeight="1" thickBot="1" x14ac:dyDescent="0.3">
      <c r="B56" s="421"/>
      <c r="C56" s="418"/>
      <c r="D56" s="418"/>
      <c r="E56" s="58" t="s">
        <v>164</v>
      </c>
      <c r="F56" s="58" t="s">
        <v>165</v>
      </c>
      <c r="G56" s="58" t="s">
        <v>166</v>
      </c>
      <c r="H56" s="58" t="s">
        <v>167</v>
      </c>
      <c r="I56" s="435"/>
    </row>
    <row r="57" spans="2:9" ht="15.75" customHeight="1" thickTop="1" thickBot="1" x14ac:dyDescent="0.3">
      <c r="B57" s="136" t="s">
        <v>177</v>
      </c>
      <c r="C57" s="134"/>
      <c r="D57" s="134"/>
      <c r="E57" s="134"/>
      <c r="F57" s="134"/>
      <c r="G57" s="134"/>
      <c r="H57" s="134"/>
      <c r="I57" s="137"/>
    </row>
    <row r="58" spans="2:9" ht="15.75" thickTop="1" x14ac:dyDescent="0.25">
      <c r="B58" s="222">
        <v>38</v>
      </c>
      <c r="C58" s="10" t="s">
        <v>24</v>
      </c>
      <c r="D58" s="55" t="s">
        <v>13</v>
      </c>
      <c r="E58" s="55">
        <v>1</v>
      </c>
      <c r="F58" s="55">
        <v>1</v>
      </c>
      <c r="G58" s="55">
        <v>1</v>
      </c>
      <c r="H58" s="55">
        <v>1</v>
      </c>
      <c r="I58" s="138"/>
    </row>
    <row r="59" spans="2:9" x14ac:dyDescent="0.25">
      <c r="B59" s="36">
        <v>39</v>
      </c>
      <c r="C59" s="12" t="s">
        <v>3</v>
      </c>
      <c r="D59" s="11" t="s">
        <v>12</v>
      </c>
      <c r="E59" s="11">
        <v>1</v>
      </c>
      <c r="F59" s="11">
        <v>1</v>
      </c>
      <c r="G59" s="11">
        <v>1</v>
      </c>
      <c r="H59" s="11">
        <v>1</v>
      </c>
      <c r="I59" s="139"/>
    </row>
    <row r="60" spans="2:9" x14ac:dyDescent="0.25">
      <c r="B60" s="36">
        <v>40</v>
      </c>
      <c r="C60" s="12" t="s">
        <v>4</v>
      </c>
      <c r="D60" s="13" t="s">
        <v>14</v>
      </c>
      <c r="E60" s="11">
        <v>1</v>
      </c>
      <c r="F60" s="11">
        <v>1</v>
      </c>
      <c r="G60" s="11">
        <v>1</v>
      </c>
      <c r="H60" s="11">
        <v>1</v>
      </c>
      <c r="I60" s="139"/>
    </row>
    <row r="61" spans="2:9" x14ac:dyDescent="0.25">
      <c r="B61" s="36">
        <v>41</v>
      </c>
      <c r="C61" s="12" t="s">
        <v>5</v>
      </c>
      <c r="D61" s="13" t="s">
        <v>11</v>
      </c>
      <c r="E61" s="11">
        <v>1</v>
      </c>
      <c r="F61" s="11">
        <v>1</v>
      </c>
      <c r="G61" s="11">
        <v>1</v>
      </c>
      <c r="H61" s="11">
        <v>1</v>
      </c>
      <c r="I61" s="139"/>
    </row>
    <row r="62" spans="2:9" x14ac:dyDescent="0.25">
      <c r="B62" s="36">
        <v>42</v>
      </c>
      <c r="C62" s="12" t="s">
        <v>15</v>
      </c>
      <c r="D62" s="13" t="s">
        <v>16</v>
      </c>
      <c r="E62" s="14"/>
      <c r="F62" s="11">
        <v>1</v>
      </c>
      <c r="G62" s="14"/>
      <c r="H62" s="11">
        <v>1</v>
      </c>
      <c r="I62" s="139"/>
    </row>
    <row r="63" spans="2:9" x14ac:dyDescent="0.25">
      <c r="B63" s="36">
        <v>43</v>
      </c>
      <c r="C63" s="12" t="s">
        <v>6</v>
      </c>
      <c r="D63" s="13" t="s">
        <v>17</v>
      </c>
      <c r="E63" s="11">
        <v>1</v>
      </c>
      <c r="F63" s="11">
        <v>1</v>
      </c>
      <c r="G63" s="11">
        <v>1</v>
      </c>
      <c r="H63" s="11">
        <v>1</v>
      </c>
      <c r="I63" s="139"/>
    </row>
    <row r="64" spans="2:9" x14ac:dyDescent="0.25">
      <c r="B64" s="36">
        <v>44</v>
      </c>
      <c r="C64" s="12" t="s">
        <v>18</v>
      </c>
      <c r="D64" s="13" t="s">
        <v>19</v>
      </c>
      <c r="E64" s="14"/>
      <c r="F64" s="11">
        <v>1</v>
      </c>
      <c r="G64" s="14"/>
      <c r="H64" s="11">
        <v>1</v>
      </c>
      <c r="I64" s="139"/>
    </row>
    <row r="65" spans="2:12" x14ac:dyDescent="0.25">
      <c r="B65" s="36">
        <v>45</v>
      </c>
      <c r="C65" s="12" t="s">
        <v>7</v>
      </c>
      <c r="D65" s="13" t="s">
        <v>20</v>
      </c>
      <c r="E65" s="11">
        <v>1</v>
      </c>
      <c r="F65" s="11">
        <v>1</v>
      </c>
      <c r="G65" s="11">
        <v>1</v>
      </c>
      <c r="H65" s="11">
        <v>1</v>
      </c>
      <c r="I65" s="139"/>
    </row>
    <row r="66" spans="2:12" x14ac:dyDescent="0.25">
      <c r="B66" s="36">
        <v>46</v>
      </c>
      <c r="C66" s="12" t="s">
        <v>8</v>
      </c>
      <c r="D66" s="13" t="s">
        <v>21</v>
      </c>
      <c r="E66" s="11">
        <v>1</v>
      </c>
      <c r="F66" s="11">
        <v>1</v>
      </c>
      <c r="G66" s="11">
        <v>1</v>
      </c>
      <c r="H66" s="11">
        <v>1</v>
      </c>
      <c r="I66" s="139"/>
    </row>
    <row r="67" spans="2:12" x14ac:dyDescent="0.25">
      <c r="B67" s="36">
        <v>47</v>
      </c>
      <c r="C67" s="12" t="s">
        <v>22</v>
      </c>
      <c r="D67" s="13" t="s">
        <v>23</v>
      </c>
      <c r="E67" s="14"/>
      <c r="F67" s="11">
        <v>1</v>
      </c>
      <c r="G67" s="14"/>
      <c r="H67" s="11">
        <v>1</v>
      </c>
      <c r="I67" s="139"/>
    </row>
    <row r="68" spans="2:12" x14ac:dyDescent="0.25">
      <c r="B68" s="36">
        <v>48</v>
      </c>
      <c r="C68" s="15" t="s">
        <v>178</v>
      </c>
      <c r="D68" s="13"/>
      <c r="E68" s="11">
        <v>12</v>
      </c>
      <c r="F68" s="11">
        <v>12</v>
      </c>
      <c r="G68" s="11">
        <v>12</v>
      </c>
      <c r="H68" s="11">
        <v>12</v>
      </c>
      <c r="I68" s="139" t="s">
        <v>125</v>
      </c>
    </row>
    <row r="69" spans="2:12" x14ac:dyDescent="0.25">
      <c r="B69" s="36">
        <v>49</v>
      </c>
      <c r="C69" s="15" t="s">
        <v>179</v>
      </c>
      <c r="D69" s="13"/>
      <c r="E69" s="11">
        <v>5</v>
      </c>
      <c r="F69" s="11">
        <v>10</v>
      </c>
      <c r="G69" s="11">
        <v>5</v>
      </c>
      <c r="H69" s="11">
        <v>10</v>
      </c>
      <c r="I69" s="139" t="s">
        <v>117</v>
      </c>
    </row>
    <row r="70" spans="2:12" x14ac:dyDescent="0.25">
      <c r="B70" s="36">
        <v>50</v>
      </c>
      <c r="C70" s="15" t="s">
        <v>169</v>
      </c>
      <c r="D70" s="13"/>
      <c r="E70" s="11">
        <v>800</v>
      </c>
      <c r="F70" s="11">
        <v>800</v>
      </c>
      <c r="G70" s="11">
        <v>800</v>
      </c>
      <c r="H70" s="11">
        <v>800</v>
      </c>
      <c r="I70" s="139" t="s">
        <v>118</v>
      </c>
    </row>
    <row r="71" spans="2:12" x14ac:dyDescent="0.25">
      <c r="B71" s="36">
        <v>51</v>
      </c>
      <c r="C71" s="15" t="s">
        <v>26</v>
      </c>
      <c r="D71" s="13" t="s">
        <v>25</v>
      </c>
      <c r="E71" s="14"/>
      <c r="F71" s="14"/>
      <c r="G71" s="11">
        <v>1</v>
      </c>
      <c r="H71" s="14"/>
      <c r="I71" s="139"/>
    </row>
    <row r="72" spans="2:12" x14ac:dyDescent="0.25">
      <c r="B72" s="36">
        <v>52</v>
      </c>
      <c r="C72" s="15" t="s">
        <v>27</v>
      </c>
      <c r="D72" s="13" t="s">
        <v>28</v>
      </c>
      <c r="E72" s="14"/>
      <c r="F72" s="14"/>
      <c r="G72" s="11">
        <v>1</v>
      </c>
      <c r="H72" s="14"/>
      <c r="I72" s="139"/>
    </row>
    <row r="73" spans="2:12" x14ac:dyDescent="0.25">
      <c r="B73" s="36">
        <v>53</v>
      </c>
      <c r="C73" s="15" t="s">
        <v>179</v>
      </c>
      <c r="D73" s="13"/>
      <c r="E73" s="14"/>
      <c r="F73" s="11">
        <v>40</v>
      </c>
      <c r="G73" s="14"/>
      <c r="H73" s="11">
        <v>40</v>
      </c>
      <c r="I73" s="139" t="s">
        <v>117</v>
      </c>
    </row>
    <row r="74" spans="2:12" ht="45" x14ac:dyDescent="0.25">
      <c r="B74" s="36">
        <v>54</v>
      </c>
      <c r="C74" s="15" t="s">
        <v>180</v>
      </c>
      <c r="D74" s="59" t="s">
        <v>198</v>
      </c>
      <c r="E74" s="11">
        <v>5</v>
      </c>
      <c r="F74" s="11">
        <v>5</v>
      </c>
      <c r="G74" s="11">
        <v>5</v>
      </c>
      <c r="H74" s="11">
        <v>40</v>
      </c>
      <c r="I74" s="139" t="s">
        <v>194</v>
      </c>
    </row>
    <row r="75" spans="2:12" x14ac:dyDescent="0.25">
      <c r="B75" s="36">
        <v>55</v>
      </c>
      <c r="C75" s="15" t="s">
        <v>29</v>
      </c>
      <c r="D75" s="13" t="s">
        <v>30</v>
      </c>
      <c r="E75" s="14"/>
      <c r="F75" s="14"/>
      <c r="G75" s="14"/>
      <c r="H75" s="11">
        <v>1</v>
      </c>
      <c r="I75" s="139"/>
    </row>
    <row r="76" spans="2:12" x14ac:dyDescent="0.25">
      <c r="B76" s="36">
        <v>56</v>
      </c>
      <c r="C76" s="15" t="s">
        <v>31</v>
      </c>
      <c r="D76" s="13" t="s">
        <v>32</v>
      </c>
      <c r="E76" s="14"/>
      <c r="F76" s="14"/>
      <c r="G76" s="14"/>
      <c r="H76" s="11">
        <v>1</v>
      </c>
      <c r="I76" s="139"/>
    </row>
    <row r="77" spans="2:12" x14ac:dyDescent="0.25">
      <c r="B77" s="36">
        <v>57</v>
      </c>
      <c r="C77" s="15" t="s">
        <v>34</v>
      </c>
      <c r="D77" s="13" t="s">
        <v>33</v>
      </c>
      <c r="E77" s="14"/>
      <c r="F77" s="14"/>
      <c r="G77" s="14"/>
      <c r="H77" s="11">
        <v>1</v>
      </c>
      <c r="I77" s="139"/>
    </row>
    <row r="78" spans="2:12" ht="15.75" thickBot="1" x14ac:dyDescent="0.3">
      <c r="B78" s="140">
        <v>58</v>
      </c>
      <c r="C78" s="141" t="s">
        <v>181</v>
      </c>
      <c r="D78" s="142" t="s">
        <v>35</v>
      </c>
      <c r="E78" s="143"/>
      <c r="F78" s="143"/>
      <c r="G78" s="143"/>
      <c r="H78" s="45">
        <v>25</v>
      </c>
      <c r="I78" s="144" t="s">
        <v>119</v>
      </c>
    </row>
    <row r="79" spans="2:12" s="5" customFormat="1" ht="15.75" thickBot="1" x14ac:dyDescent="0.3">
      <c r="B79" s="50"/>
      <c r="C79" s="6"/>
      <c r="D79" s="50"/>
      <c r="E79" s="155"/>
      <c r="F79" s="155"/>
      <c r="G79" s="155"/>
      <c r="H79" s="50"/>
      <c r="I79" s="9"/>
      <c r="L79" s="4"/>
    </row>
    <row r="80" spans="2:12" ht="15.75" thickBot="1" x14ac:dyDescent="0.3">
      <c r="B80" s="411" t="s">
        <v>241</v>
      </c>
      <c r="C80" s="412"/>
      <c r="D80" s="412"/>
      <c r="E80" s="412"/>
      <c r="F80" s="412"/>
      <c r="G80" s="412"/>
      <c r="H80" s="413"/>
      <c r="I80" s="23"/>
    </row>
    <row r="81" spans="2:12" ht="16.5" thickTop="1" thickBot="1" x14ac:dyDescent="0.3">
      <c r="B81" s="150"/>
      <c r="C81" s="27" t="s">
        <v>0</v>
      </c>
      <c r="D81" s="28" t="s">
        <v>171</v>
      </c>
      <c r="E81" s="27" t="s">
        <v>157</v>
      </c>
      <c r="F81" s="28" t="s">
        <v>158</v>
      </c>
      <c r="G81" s="28" t="s">
        <v>159</v>
      </c>
      <c r="H81" s="156" t="s">
        <v>160</v>
      </c>
      <c r="I81" s="24"/>
    </row>
    <row r="82" spans="2:12" ht="30.75" customHeight="1" thickTop="1" x14ac:dyDescent="0.25">
      <c r="B82" s="440">
        <v>59</v>
      </c>
      <c r="C82" s="436" t="s">
        <v>295</v>
      </c>
      <c r="D82" s="21" t="s">
        <v>170</v>
      </c>
      <c r="E82" s="22">
        <v>4</v>
      </c>
      <c r="F82" s="22">
        <v>8</v>
      </c>
      <c r="G82" s="22">
        <v>5</v>
      </c>
      <c r="H82" s="152">
        <v>12</v>
      </c>
      <c r="I82" s="9"/>
    </row>
    <row r="83" spans="2:12" ht="30.75" customHeight="1" x14ac:dyDescent="0.25">
      <c r="B83" s="441"/>
      <c r="C83" s="437"/>
      <c r="D83" s="247">
        <v>0</v>
      </c>
      <c r="E83" s="20">
        <f>E82*$D83</f>
        <v>0</v>
      </c>
      <c r="F83" s="20">
        <f>F82*$D83</f>
        <v>0</v>
      </c>
      <c r="G83" s="20">
        <f>G82*$D83</f>
        <v>0</v>
      </c>
      <c r="H83" s="39">
        <f>H82*$D83</f>
        <v>0</v>
      </c>
      <c r="I83" s="9"/>
    </row>
    <row r="84" spans="2:12" ht="30.75" customHeight="1" x14ac:dyDescent="0.25">
      <c r="B84" s="440">
        <v>60</v>
      </c>
      <c r="C84" s="438" t="s">
        <v>296</v>
      </c>
      <c r="D84" s="21" t="s">
        <v>170</v>
      </c>
      <c r="E84" s="22">
        <v>4</v>
      </c>
      <c r="F84" s="22">
        <v>8</v>
      </c>
      <c r="G84" s="22">
        <v>5</v>
      </c>
      <c r="H84" s="152">
        <v>12</v>
      </c>
      <c r="I84" s="9"/>
    </row>
    <row r="85" spans="2:12" ht="30.75" customHeight="1" thickBot="1" x14ac:dyDescent="0.3">
      <c r="B85" s="442"/>
      <c r="C85" s="439"/>
      <c r="D85" s="248">
        <v>0</v>
      </c>
      <c r="E85" s="153">
        <f>E84*$D85</f>
        <v>0</v>
      </c>
      <c r="F85" s="153">
        <f>F84*$D85</f>
        <v>0</v>
      </c>
      <c r="G85" s="153">
        <f>G84*$D85</f>
        <v>0</v>
      </c>
      <c r="H85" s="154">
        <f>H84*$D85</f>
        <v>0</v>
      </c>
      <c r="I85" s="9"/>
    </row>
    <row r="86" spans="2:12" ht="6" customHeight="1" thickBot="1" x14ac:dyDescent="0.3">
      <c r="B86" s="50"/>
      <c r="C86" s="275"/>
      <c r="D86" s="284"/>
      <c r="E86" s="283"/>
      <c r="F86" s="283"/>
      <c r="G86" s="283"/>
      <c r="H86" s="283"/>
      <c r="I86" s="9"/>
    </row>
    <row r="87" spans="2:12" ht="36" customHeight="1" thickBot="1" x14ac:dyDescent="0.3">
      <c r="B87" s="287">
        <v>61</v>
      </c>
      <c r="C87" s="406" t="s">
        <v>301</v>
      </c>
      <c r="D87" s="406"/>
      <c r="E87" s="406"/>
      <c r="F87" s="406"/>
      <c r="G87" s="407">
        <f>SUM(E83:H83)+SUM(E85:H85)</f>
        <v>0</v>
      </c>
      <c r="H87" s="408"/>
      <c r="I87" s="9"/>
    </row>
    <row r="88" spans="2:12" s="9" customFormat="1" ht="7.5" customHeight="1" thickBot="1" x14ac:dyDescent="0.3">
      <c r="B88" s="155"/>
      <c r="D88" s="155"/>
      <c r="E88" s="155"/>
      <c r="F88" s="155"/>
      <c r="G88" s="155"/>
      <c r="H88" s="155"/>
      <c r="I88" s="4"/>
      <c r="L88" s="4"/>
    </row>
    <row r="89" spans="2:12" s="5" customFormat="1" ht="15.75" thickBot="1" x14ac:dyDescent="0.3">
      <c r="B89" s="411" t="s">
        <v>57</v>
      </c>
      <c r="C89" s="412"/>
      <c r="D89" s="412"/>
      <c r="E89" s="412"/>
      <c r="F89" s="412"/>
      <c r="G89" s="412"/>
      <c r="H89" s="413"/>
      <c r="I89" s="4"/>
      <c r="L89" s="4"/>
    </row>
    <row r="90" spans="2:12" s="5" customFormat="1" ht="56.25" customHeight="1" thickTop="1" thickBot="1" x14ac:dyDescent="0.3">
      <c r="B90" s="150"/>
      <c r="C90" s="27" t="s">
        <v>0</v>
      </c>
      <c r="D90" s="28" t="s">
        <v>288</v>
      </c>
      <c r="E90" s="27" t="s">
        <v>289</v>
      </c>
      <c r="F90" s="28" t="s">
        <v>290</v>
      </c>
      <c r="G90" s="28" t="s">
        <v>291</v>
      </c>
      <c r="H90" s="156" t="s">
        <v>292</v>
      </c>
      <c r="I90" s="4"/>
    </row>
    <row r="91" spans="2:12" ht="18.75" customHeight="1" thickTop="1" x14ac:dyDescent="0.25">
      <c r="B91" s="222">
        <v>62</v>
      </c>
      <c r="C91" s="10" t="s">
        <v>314</v>
      </c>
      <c r="D91" s="249">
        <v>0</v>
      </c>
      <c r="E91" s="55">
        <v>7</v>
      </c>
      <c r="F91" s="55">
        <v>9</v>
      </c>
      <c r="G91" s="55">
        <v>9</v>
      </c>
      <c r="H91" s="124">
        <v>10</v>
      </c>
    </row>
    <row r="92" spans="2:12" ht="18.75" customHeight="1" x14ac:dyDescent="0.25">
      <c r="B92" s="36">
        <v>63</v>
      </c>
      <c r="C92" s="12" t="s">
        <v>315</v>
      </c>
      <c r="D92" s="250">
        <v>0</v>
      </c>
      <c r="E92" s="11">
        <v>22</v>
      </c>
      <c r="F92" s="11">
        <v>67</v>
      </c>
      <c r="G92" s="11">
        <v>22</v>
      </c>
      <c r="H92" s="125">
        <v>127</v>
      </c>
    </row>
    <row r="93" spans="2:12" ht="18.75" customHeight="1" thickBot="1" x14ac:dyDescent="0.3">
      <c r="B93" s="157">
        <v>64</v>
      </c>
      <c r="C93" s="26" t="s">
        <v>316</v>
      </c>
      <c r="D93" s="251">
        <v>0</v>
      </c>
      <c r="E93" s="25">
        <v>1</v>
      </c>
      <c r="F93" s="25">
        <v>1</v>
      </c>
      <c r="G93" s="25">
        <v>1</v>
      </c>
      <c r="H93" s="158">
        <v>1</v>
      </c>
    </row>
    <row r="94" spans="2:12" ht="21" customHeight="1" thickTop="1" thickBot="1" x14ac:dyDescent="0.3">
      <c r="B94" s="159"/>
      <c r="C94" s="160"/>
      <c r="D94" s="160" t="s">
        <v>176</v>
      </c>
      <c r="E94" s="161">
        <f>$D91*E91+$D92*E92+$D93*E93</f>
        <v>0</v>
      </c>
      <c r="F94" s="161">
        <f t="shared" ref="F94:H94" si="2">$D91*F91+$D92*F92+$D93*F93</f>
        <v>0</v>
      </c>
      <c r="G94" s="161">
        <f t="shared" si="2"/>
        <v>0</v>
      </c>
      <c r="H94" s="162">
        <f t="shared" si="2"/>
        <v>0</v>
      </c>
    </row>
    <row r="95" spans="2:12" ht="7.5" customHeight="1" thickBot="1" x14ac:dyDescent="0.3">
      <c r="H95" s="16"/>
    </row>
    <row r="96" spans="2:12" ht="36" customHeight="1" thickBot="1" x14ac:dyDescent="0.3">
      <c r="B96" s="287">
        <v>65</v>
      </c>
      <c r="C96" s="406" t="s">
        <v>298</v>
      </c>
      <c r="D96" s="406"/>
      <c r="E96" s="406"/>
      <c r="F96" s="406"/>
      <c r="G96" s="407">
        <f>SUM(E94:H94)</f>
        <v>0</v>
      </c>
      <c r="H96" s="408"/>
      <c r="I96" s="9"/>
    </row>
    <row r="97" spans="2:12" s="9" customFormat="1" ht="7.5" customHeight="1" x14ac:dyDescent="0.25">
      <c r="B97" s="155"/>
      <c r="D97" s="155"/>
      <c r="E97" s="155"/>
      <c r="F97" s="155"/>
      <c r="G97" s="155"/>
      <c r="H97" s="155"/>
      <c r="I97" s="4"/>
      <c r="L97" s="4"/>
    </row>
    <row r="98" spans="2:12" ht="18.75" x14ac:dyDescent="0.25">
      <c r="B98" s="135" t="s">
        <v>240</v>
      </c>
      <c r="C98" s="135"/>
      <c r="D98" s="135"/>
      <c r="E98" s="17"/>
    </row>
    <row r="99" spans="2:12" ht="6.75" customHeight="1" thickBot="1" x14ac:dyDescent="0.3">
      <c r="C99" s="443"/>
      <c r="D99" s="443"/>
      <c r="E99" s="443"/>
      <c r="F99" s="4"/>
      <c r="G99" s="4"/>
    </row>
    <row r="100" spans="2:12" s="8" customFormat="1" ht="22.5" customHeight="1" x14ac:dyDescent="0.25">
      <c r="B100" s="419" t="s">
        <v>56</v>
      </c>
      <c r="C100" s="416" t="s">
        <v>0</v>
      </c>
      <c r="D100" s="416" t="s">
        <v>1</v>
      </c>
      <c r="E100" s="415" t="s">
        <v>163</v>
      </c>
      <c r="F100" s="415"/>
      <c r="G100" s="415"/>
      <c r="H100" s="415"/>
      <c r="I100" s="433" t="s">
        <v>116</v>
      </c>
    </row>
    <row r="101" spans="2:12" s="8" customFormat="1" ht="22.5" customHeight="1" x14ac:dyDescent="0.25">
      <c r="B101" s="420"/>
      <c r="C101" s="417"/>
      <c r="D101" s="417"/>
      <c r="E101" s="56" t="s">
        <v>157</v>
      </c>
      <c r="F101" s="56" t="s">
        <v>158</v>
      </c>
      <c r="G101" s="56" t="s">
        <v>159</v>
      </c>
      <c r="H101" s="56" t="s">
        <v>160</v>
      </c>
      <c r="I101" s="434"/>
    </row>
    <row r="102" spans="2:12" ht="22.5" customHeight="1" thickBot="1" x14ac:dyDescent="0.3">
      <c r="B102" s="421"/>
      <c r="C102" s="418"/>
      <c r="D102" s="418"/>
      <c r="E102" s="58" t="s">
        <v>164</v>
      </c>
      <c r="F102" s="58" t="s">
        <v>165</v>
      </c>
      <c r="G102" s="58" t="s">
        <v>166</v>
      </c>
      <c r="H102" s="58" t="s">
        <v>167</v>
      </c>
      <c r="I102" s="435"/>
    </row>
    <row r="103" spans="2:12" ht="16.5" thickTop="1" thickBot="1" x14ac:dyDescent="0.3">
      <c r="B103" s="136" t="s">
        <v>185</v>
      </c>
      <c r="C103" s="134"/>
      <c r="D103" s="134"/>
      <c r="E103" s="134"/>
      <c r="F103" s="134"/>
      <c r="G103" s="134"/>
      <c r="H103" s="134"/>
      <c r="I103" s="137"/>
    </row>
    <row r="104" spans="2:12" ht="15.75" thickTop="1" x14ac:dyDescent="0.25">
      <c r="B104" s="145">
        <v>66</v>
      </c>
      <c r="C104" s="29" t="s">
        <v>40</v>
      </c>
      <c r="D104" s="30" t="s">
        <v>47</v>
      </c>
      <c r="E104" s="31">
        <v>1</v>
      </c>
      <c r="F104" s="31">
        <v>1</v>
      </c>
      <c r="G104" s="31">
        <v>1</v>
      </c>
      <c r="H104" s="31">
        <v>1</v>
      </c>
      <c r="I104" s="138"/>
    </row>
    <row r="105" spans="2:12" x14ac:dyDescent="0.25">
      <c r="B105" s="36">
        <v>67</v>
      </c>
      <c r="C105" s="12" t="s">
        <v>36</v>
      </c>
      <c r="D105" s="11" t="s">
        <v>37</v>
      </c>
      <c r="E105" s="18">
        <v>1</v>
      </c>
      <c r="F105" s="11">
        <v>1</v>
      </c>
      <c r="G105" s="11">
        <v>1</v>
      </c>
      <c r="H105" s="11">
        <v>1</v>
      </c>
      <c r="I105" s="139"/>
    </row>
    <row r="106" spans="2:12" x14ac:dyDescent="0.25">
      <c r="B106" s="146">
        <v>68</v>
      </c>
      <c r="C106" s="12" t="s">
        <v>38</v>
      </c>
      <c r="D106" s="13" t="s">
        <v>39</v>
      </c>
      <c r="E106" s="18">
        <v>1</v>
      </c>
      <c r="F106" s="1">
        <v>1</v>
      </c>
      <c r="G106" s="11">
        <v>1</v>
      </c>
      <c r="H106" s="1">
        <v>1</v>
      </c>
      <c r="I106" s="139"/>
    </row>
    <row r="107" spans="2:12" x14ac:dyDescent="0.25">
      <c r="B107" s="36">
        <v>69</v>
      </c>
      <c r="C107" s="12" t="s">
        <v>24</v>
      </c>
      <c r="D107" s="13" t="s">
        <v>41</v>
      </c>
      <c r="E107" s="18">
        <v>1</v>
      </c>
      <c r="F107" s="11">
        <v>1</v>
      </c>
      <c r="G107" s="11">
        <v>1</v>
      </c>
      <c r="H107" s="11">
        <v>1</v>
      </c>
      <c r="I107" s="139"/>
    </row>
    <row r="108" spans="2:12" x14ac:dyDescent="0.25">
      <c r="B108" s="146">
        <v>70</v>
      </c>
      <c r="C108" s="12" t="s">
        <v>5</v>
      </c>
      <c r="D108" s="13" t="s">
        <v>11</v>
      </c>
      <c r="E108" s="18">
        <v>1</v>
      </c>
      <c r="F108" s="11">
        <v>1</v>
      </c>
      <c r="G108" s="11">
        <v>1</v>
      </c>
      <c r="H108" s="11">
        <v>1</v>
      </c>
      <c r="I108" s="139"/>
    </row>
    <row r="109" spans="2:12" x14ac:dyDescent="0.25">
      <c r="B109" s="36">
        <v>71</v>
      </c>
      <c r="C109" s="12" t="s">
        <v>42</v>
      </c>
      <c r="D109" s="13" t="s">
        <v>43</v>
      </c>
      <c r="E109" s="18">
        <v>1</v>
      </c>
      <c r="F109" s="14"/>
      <c r="G109" s="11">
        <v>1</v>
      </c>
      <c r="H109" s="14"/>
      <c r="I109" s="139"/>
    </row>
    <row r="110" spans="2:12" x14ac:dyDescent="0.25">
      <c r="B110" s="146">
        <v>72</v>
      </c>
      <c r="C110" s="12" t="s">
        <v>48</v>
      </c>
      <c r="D110" s="13" t="s">
        <v>49</v>
      </c>
      <c r="E110" s="14"/>
      <c r="F110" s="11">
        <v>1</v>
      </c>
      <c r="G110" s="14"/>
      <c r="H110" s="11">
        <v>1</v>
      </c>
      <c r="I110" s="139"/>
    </row>
    <row r="111" spans="2:12" x14ac:dyDescent="0.25">
      <c r="B111" s="36">
        <v>73</v>
      </c>
      <c r="C111" s="12" t="s">
        <v>169</v>
      </c>
      <c r="D111" s="13"/>
      <c r="E111" s="11">
        <v>1600</v>
      </c>
      <c r="F111" s="11">
        <v>800</v>
      </c>
      <c r="G111" s="11">
        <v>1600</v>
      </c>
      <c r="H111" s="11">
        <v>800</v>
      </c>
      <c r="I111" s="139" t="s">
        <v>118</v>
      </c>
    </row>
    <row r="112" spans="2:12" x14ac:dyDescent="0.25">
      <c r="B112" s="146">
        <v>74</v>
      </c>
      <c r="C112" s="12" t="s">
        <v>4</v>
      </c>
      <c r="D112" s="13" t="s">
        <v>14</v>
      </c>
      <c r="E112" s="11">
        <v>1</v>
      </c>
      <c r="F112" s="11">
        <v>1</v>
      </c>
      <c r="G112" s="11">
        <v>1</v>
      </c>
      <c r="H112" s="13">
        <v>1</v>
      </c>
      <c r="I112" s="139"/>
    </row>
    <row r="113" spans="2:17" x14ac:dyDescent="0.25">
      <c r="B113" s="36">
        <v>75</v>
      </c>
      <c r="C113" s="12" t="s">
        <v>34</v>
      </c>
      <c r="D113" s="13" t="s">
        <v>33</v>
      </c>
      <c r="E113" s="11">
        <v>1</v>
      </c>
      <c r="F113" s="14"/>
      <c r="G113" s="11">
        <v>1</v>
      </c>
      <c r="H113" s="14"/>
      <c r="I113" s="139"/>
    </row>
    <row r="114" spans="2:17" x14ac:dyDescent="0.25">
      <c r="B114" s="146">
        <v>76</v>
      </c>
      <c r="C114" s="12" t="s">
        <v>50</v>
      </c>
      <c r="D114" s="13" t="s">
        <v>23</v>
      </c>
      <c r="E114" s="14"/>
      <c r="F114" s="11">
        <v>1</v>
      </c>
      <c r="G114" s="14"/>
      <c r="H114" s="11">
        <v>1</v>
      </c>
      <c r="I114" s="139"/>
    </row>
    <row r="115" spans="2:17" x14ac:dyDescent="0.25">
      <c r="B115" s="36">
        <v>77</v>
      </c>
      <c r="C115" s="12" t="s">
        <v>183</v>
      </c>
      <c r="D115" s="13"/>
      <c r="E115" s="11">
        <v>10</v>
      </c>
      <c r="F115" s="11">
        <v>10</v>
      </c>
      <c r="G115" s="11">
        <v>10</v>
      </c>
      <c r="H115" s="11">
        <v>10</v>
      </c>
      <c r="I115" s="252" t="s">
        <v>287</v>
      </c>
    </row>
    <row r="116" spans="2:17" x14ac:dyDescent="0.25">
      <c r="B116" s="146">
        <v>78</v>
      </c>
      <c r="C116" s="12" t="s">
        <v>168</v>
      </c>
      <c r="D116" s="13"/>
      <c r="E116" s="14"/>
      <c r="F116" s="11">
        <v>45</v>
      </c>
      <c r="G116" s="14"/>
      <c r="H116" s="11">
        <v>45</v>
      </c>
      <c r="I116" s="139" t="s">
        <v>117</v>
      </c>
    </row>
    <row r="117" spans="2:17" x14ac:dyDescent="0.25">
      <c r="B117" s="36">
        <v>79</v>
      </c>
      <c r="C117" s="12" t="s">
        <v>184</v>
      </c>
      <c r="D117" s="13"/>
      <c r="E117" s="14"/>
      <c r="F117" s="11">
        <v>15</v>
      </c>
      <c r="G117" s="14"/>
      <c r="H117" s="11">
        <v>15</v>
      </c>
      <c r="I117" s="139" t="s">
        <v>197</v>
      </c>
    </row>
    <row r="118" spans="2:17" x14ac:dyDescent="0.25">
      <c r="B118" s="146">
        <v>80</v>
      </c>
      <c r="C118" s="12" t="s">
        <v>18</v>
      </c>
      <c r="D118" s="13" t="s">
        <v>51</v>
      </c>
      <c r="E118" s="14"/>
      <c r="F118" s="11">
        <v>1</v>
      </c>
      <c r="G118" s="14"/>
      <c r="H118" s="11">
        <v>1</v>
      </c>
      <c r="I118" s="139"/>
    </row>
    <row r="119" spans="2:17" x14ac:dyDescent="0.25">
      <c r="B119" s="36">
        <v>81</v>
      </c>
      <c r="C119" s="12" t="s">
        <v>34</v>
      </c>
      <c r="D119" s="13" t="s">
        <v>44</v>
      </c>
      <c r="E119" s="11">
        <v>1</v>
      </c>
      <c r="F119" s="11">
        <v>1</v>
      </c>
      <c r="G119" s="11">
        <v>1</v>
      </c>
      <c r="H119" s="11">
        <v>1</v>
      </c>
      <c r="I119" s="139"/>
    </row>
    <row r="120" spans="2:17" x14ac:dyDescent="0.25">
      <c r="B120" s="146">
        <v>82</v>
      </c>
      <c r="C120" s="12" t="s">
        <v>34</v>
      </c>
      <c r="D120" s="13" t="s">
        <v>45</v>
      </c>
      <c r="E120" s="11">
        <v>1</v>
      </c>
      <c r="F120" s="11">
        <v>1</v>
      </c>
      <c r="G120" s="11">
        <v>1</v>
      </c>
      <c r="H120" s="11">
        <v>1</v>
      </c>
      <c r="I120" s="139"/>
    </row>
    <row r="121" spans="2:17" x14ac:dyDescent="0.25">
      <c r="B121" s="36">
        <v>83</v>
      </c>
      <c r="C121" s="12" t="s">
        <v>34</v>
      </c>
      <c r="D121" s="13" t="s">
        <v>33</v>
      </c>
      <c r="E121" s="14"/>
      <c r="F121" s="11">
        <v>1</v>
      </c>
      <c r="G121" s="14"/>
      <c r="H121" s="11">
        <v>1</v>
      </c>
      <c r="I121" s="139"/>
    </row>
    <row r="122" spans="2:17" ht="45" x14ac:dyDescent="0.25">
      <c r="B122" s="146">
        <v>84</v>
      </c>
      <c r="C122" s="12" t="s">
        <v>196</v>
      </c>
      <c r="D122" s="13"/>
      <c r="E122" s="13">
        <v>5</v>
      </c>
      <c r="F122" s="13">
        <v>5</v>
      </c>
      <c r="G122" s="13">
        <v>5</v>
      </c>
      <c r="H122" s="13">
        <v>40</v>
      </c>
      <c r="I122" s="139" t="s">
        <v>194</v>
      </c>
    </row>
    <row r="123" spans="2:17" x14ac:dyDescent="0.25">
      <c r="B123" s="36">
        <v>85</v>
      </c>
      <c r="C123" s="12" t="s">
        <v>52</v>
      </c>
      <c r="D123" s="13" t="s">
        <v>53</v>
      </c>
      <c r="E123" s="14"/>
      <c r="F123" s="14"/>
      <c r="G123" s="14"/>
      <c r="H123" s="13">
        <v>1</v>
      </c>
      <c r="I123" s="139"/>
    </row>
    <row r="124" spans="2:17" x14ac:dyDescent="0.25">
      <c r="B124" s="146">
        <v>86</v>
      </c>
      <c r="C124" s="12" t="s">
        <v>31</v>
      </c>
      <c r="D124" s="13" t="s">
        <v>32</v>
      </c>
      <c r="E124" s="14"/>
      <c r="F124" s="14"/>
      <c r="G124" s="14"/>
      <c r="H124" s="13">
        <v>1</v>
      </c>
      <c r="I124" s="147"/>
    </row>
    <row r="125" spans="2:17" x14ac:dyDescent="0.25">
      <c r="B125" s="36">
        <v>87</v>
      </c>
      <c r="C125" s="3" t="s">
        <v>182</v>
      </c>
      <c r="D125" s="13"/>
      <c r="E125" s="14"/>
      <c r="F125" s="14"/>
      <c r="G125" s="14"/>
      <c r="H125" s="13">
        <v>25</v>
      </c>
      <c r="I125" s="139" t="s">
        <v>119</v>
      </c>
    </row>
    <row r="126" spans="2:17" ht="15.75" thickBot="1" x14ac:dyDescent="0.3">
      <c r="B126" s="288">
        <v>88</v>
      </c>
      <c r="C126" s="148" t="s">
        <v>54</v>
      </c>
      <c r="D126" s="142" t="s">
        <v>55</v>
      </c>
      <c r="E126" s="143"/>
      <c r="F126" s="143"/>
      <c r="G126" s="143"/>
      <c r="H126" s="45">
        <v>1</v>
      </c>
      <c r="I126" s="149"/>
    </row>
    <row r="127" spans="2:17" s="5" customFormat="1" ht="15.75" thickBot="1" x14ac:dyDescent="0.3">
      <c r="B127" s="50"/>
      <c r="C127" s="34"/>
      <c r="D127" s="34"/>
      <c r="E127" s="34"/>
      <c r="F127" s="34"/>
      <c r="G127" s="34"/>
      <c r="H127" s="34"/>
      <c r="I127" s="34"/>
      <c r="K127" s="4"/>
      <c r="L127" s="4"/>
      <c r="M127" s="4"/>
      <c r="N127" s="4"/>
      <c r="O127" s="4"/>
      <c r="P127" s="4"/>
      <c r="Q127" s="4"/>
    </row>
    <row r="128" spans="2:17" ht="15.75" thickBot="1" x14ac:dyDescent="0.3">
      <c r="B128" s="411" t="s">
        <v>186</v>
      </c>
      <c r="C128" s="412"/>
      <c r="D128" s="412"/>
      <c r="E128" s="412"/>
      <c r="F128" s="412"/>
      <c r="G128" s="412"/>
      <c r="H128" s="413"/>
      <c r="I128" s="23"/>
    </row>
    <row r="129" spans="2:9" ht="17.25" thickTop="1" thickBot="1" x14ac:dyDescent="0.3">
      <c r="B129" s="150"/>
      <c r="C129" s="27" t="s">
        <v>0</v>
      </c>
      <c r="D129" s="28" t="s">
        <v>171</v>
      </c>
      <c r="E129" s="32" t="s">
        <v>157</v>
      </c>
      <c r="F129" s="33" t="s">
        <v>158</v>
      </c>
      <c r="G129" s="33" t="s">
        <v>159</v>
      </c>
      <c r="H129" s="151" t="s">
        <v>160</v>
      </c>
      <c r="I129" s="24"/>
    </row>
    <row r="130" spans="2:9" ht="30.75" customHeight="1" thickTop="1" x14ac:dyDescent="0.25">
      <c r="B130" s="440">
        <v>89</v>
      </c>
      <c r="C130" s="436" t="s">
        <v>303</v>
      </c>
      <c r="D130" s="21" t="s">
        <v>170</v>
      </c>
      <c r="E130" s="22">
        <v>4</v>
      </c>
      <c r="F130" s="22">
        <v>8</v>
      </c>
      <c r="G130" s="22">
        <v>4</v>
      </c>
      <c r="H130" s="152">
        <v>10</v>
      </c>
      <c r="I130" s="9"/>
    </row>
    <row r="131" spans="2:9" ht="30.75" customHeight="1" x14ac:dyDescent="0.25">
      <c r="B131" s="441"/>
      <c r="C131" s="437"/>
      <c r="D131" s="281">
        <f>D83</f>
        <v>0</v>
      </c>
      <c r="E131" s="20">
        <f>E130*$D131</f>
        <v>0</v>
      </c>
      <c r="F131" s="20">
        <f>F130*$D131</f>
        <v>0</v>
      </c>
      <c r="G131" s="20">
        <f>G130*$D131</f>
        <v>0</v>
      </c>
      <c r="H131" s="39">
        <f>H130*$D131</f>
        <v>0</v>
      </c>
      <c r="I131" s="9"/>
    </row>
    <row r="132" spans="2:9" ht="30.75" customHeight="1" x14ac:dyDescent="0.25">
      <c r="B132" s="440">
        <v>90</v>
      </c>
      <c r="C132" s="438" t="s">
        <v>304</v>
      </c>
      <c r="D132" s="21" t="s">
        <v>170</v>
      </c>
      <c r="E132" s="22">
        <v>4</v>
      </c>
      <c r="F132" s="22">
        <v>8</v>
      </c>
      <c r="G132" s="22">
        <v>4</v>
      </c>
      <c r="H132" s="152">
        <v>10</v>
      </c>
      <c r="I132" s="9"/>
    </row>
    <row r="133" spans="2:9" ht="30.75" customHeight="1" thickBot="1" x14ac:dyDescent="0.3">
      <c r="B133" s="442"/>
      <c r="C133" s="439"/>
      <c r="D133" s="282">
        <f>D85</f>
        <v>0</v>
      </c>
      <c r="E133" s="153">
        <f>E132*$D133</f>
        <v>0</v>
      </c>
      <c r="F133" s="153">
        <f>F132*$D133</f>
        <v>0</v>
      </c>
      <c r="G133" s="153">
        <f>G132*$D133</f>
        <v>0</v>
      </c>
      <c r="H133" s="154">
        <f>H132*$D133</f>
        <v>0</v>
      </c>
      <c r="I133" s="9"/>
    </row>
    <row r="134" spans="2:9" ht="6" customHeight="1" thickBot="1" x14ac:dyDescent="0.3">
      <c r="B134" s="50"/>
      <c r="C134" s="275"/>
      <c r="D134" s="284"/>
      <c r="E134" s="283"/>
      <c r="F134" s="283"/>
      <c r="G134" s="283"/>
      <c r="H134" s="283"/>
      <c r="I134" s="9"/>
    </row>
    <row r="135" spans="2:9" ht="36" customHeight="1" thickBot="1" x14ac:dyDescent="0.3">
      <c r="B135" s="287">
        <v>91</v>
      </c>
      <c r="C135" s="406" t="s">
        <v>302</v>
      </c>
      <c r="D135" s="406"/>
      <c r="E135" s="406"/>
      <c r="F135" s="406"/>
      <c r="G135" s="407">
        <f>SUM(E131:H131)+SUM(E133:H133)</f>
        <v>0</v>
      </c>
      <c r="H135" s="408"/>
      <c r="I135" s="9"/>
    </row>
    <row r="136" spans="2:9" s="9" customFormat="1" ht="11.25" customHeight="1" thickBot="1" x14ac:dyDescent="0.3">
      <c r="B136" s="155"/>
      <c r="D136" s="155"/>
      <c r="E136" s="155"/>
      <c r="F136" s="155"/>
      <c r="G136" s="155"/>
      <c r="H136" s="155"/>
      <c r="I136" s="4"/>
    </row>
    <row r="137" spans="2:9" s="5" customFormat="1" ht="15.75" thickBot="1" x14ac:dyDescent="0.3">
      <c r="B137" s="411" t="s">
        <v>187</v>
      </c>
      <c r="C137" s="412"/>
      <c r="D137" s="412"/>
      <c r="E137" s="412"/>
      <c r="F137" s="412"/>
      <c r="G137" s="412"/>
      <c r="H137" s="413"/>
      <c r="I137" s="4"/>
    </row>
    <row r="138" spans="2:9" s="5" customFormat="1" ht="56.25" customHeight="1" thickTop="1" thickBot="1" x14ac:dyDescent="0.3">
      <c r="B138" s="150"/>
      <c r="C138" s="27" t="s">
        <v>0</v>
      </c>
      <c r="D138" s="28" t="s">
        <v>288</v>
      </c>
      <c r="E138" s="27" t="s">
        <v>172</v>
      </c>
      <c r="F138" s="28" t="s">
        <v>173</v>
      </c>
      <c r="G138" s="28" t="s">
        <v>174</v>
      </c>
      <c r="H138" s="156" t="s">
        <v>175</v>
      </c>
      <c r="I138" s="4"/>
    </row>
    <row r="139" spans="2:9" ht="18.75" customHeight="1" thickTop="1" x14ac:dyDescent="0.25">
      <c r="B139" s="222">
        <v>92</v>
      </c>
      <c r="C139" s="10" t="s">
        <v>305</v>
      </c>
      <c r="D139" s="278">
        <f>D91</f>
        <v>0</v>
      </c>
      <c r="E139" s="55">
        <v>9</v>
      </c>
      <c r="F139" s="55">
        <v>10</v>
      </c>
      <c r="G139" s="55">
        <v>9</v>
      </c>
      <c r="H139" s="124">
        <v>10</v>
      </c>
    </row>
    <row r="140" spans="2:9" ht="18.75" customHeight="1" x14ac:dyDescent="0.25">
      <c r="B140" s="36">
        <v>93</v>
      </c>
      <c r="C140" s="12" t="s">
        <v>306</v>
      </c>
      <c r="D140" s="279">
        <f t="shared" ref="D140:D141" si="3">D92</f>
        <v>0</v>
      </c>
      <c r="E140" s="11">
        <v>20</v>
      </c>
      <c r="F140" s="11">
        <v>75</v>
      </c>
      <c r="G140" s="11">
        <v>20</v>
      </c>
      <c r="H140" s="125">
        <v>135</v>
      </c>
    </row>
    <row r="141" spans="2:9" ht="18.75" customHeight="1" thickBot="1" x14ac:dyDescent="0.3">
      <c r="B141" s="157">
        <v>94</v>
      </c>
      <c r="C141" s="26" t="s">
        <v>307</v>
      </c>
      <c r="D141" s="280">
        <f t="shared" si="3"/>
        <v>0</v>
      </c>
      <c r="E141" s="25">
        <v>1</v>
      </c>
      <c r="F141" s="25">
        <v>1</v>
      </c>
      <c r="G141" s="25">
        <v>1</v>
      </c>
      <c r="H141" s="158">
        <v>1</v>
      </c>
    </row>
    <row r="142" spans="2:9" ht="21" customHeight="1" thickTop="1" thickBot="1" x14ac:dyDescent="0.3">
      <c r="B142" s="159"/>
      <c r="C142" s="160"/>
      <c r="D142" s="160" t="s">
        <v>176</v>
      </c>
      <c r="E142" s="161">
        <f>$D139*E139+$D140*E140+$D141*E141</f>
        <v>0</v>
      </c>
      <c r="F142" s="161">
        <f t="shared" ref="F142" si="4">$D139*F139+$D140*F140+$D141*F141</f>
        <v>0</v>
      </c>
      <c r="G142" s="161">
        <f t="shared" ref="G142" si="5">$D139*G139+$D140*G140+$D141*G141</f>
        <v>0</v>
      </c>
      <c r="H142" s="162">
        <f t="shared" ref="H142" si="6">$D139*H139+$D140*H140+$D141*H141</f>
        <v>0</v>
      </c>
    </row>
    <row r="143" spans="2:9" ht="7.5" customHeight="1" thickBot="1" x14ac:dyDescent="0.3">
      <c r="H143" s="16"/>
    </row>
    <row r="144" spans="2:9" ht="36" customHeight="1" thickBot="1" x14ac:dyDescent="0.3">
      <c r="B144" s="289">
        <v>95</v>
      </c>
      <c r="C144" s="406" t="s">
        <v>319</v>
      </c>
      <c r="D144" s="406"/>
      <c r="E144" s="406"/>
      <c r="F144" s="406"/>
      <c r="G144" s="407">
        <f>SUM(E142:H142)</f>
        <v>0</v>
      </c>
      <c r="H144" s="408"/>
      <c r="I144" s="9"/>
    </row>
    <row r="145" spans="2:9" x14ac:dyDescent="0.25">
      <c r="I145" s="9"/>
    </row>
    <row r="146" spans="2:9" ht="7.5" customHeight="1" thickBot="1" x14ac:dyDescent="0.3">
      <c r="H146" s="16"/>
    </row>
    <row r="147" spans="2:9" ht="36" customHeight="1" thickBot="1" x14ac:dyDescent="0.3">
      <c r="B147" s="287">
        <v>96</v>
      </c>
      <c r="C147" s="406" t="s">
        <v>299</v>
      </c>
      <c r="D147" s="406"/>
      <c r="E147" s="406"/>
      <c r="F147" s="406"/>
      <c r="G147" s="409">
        <f>G87+G135</f>
        <v>0</v>
      </c>
      <c r="H147" s="410"/>
      <c r="I147" s="9"/>
    </row>
    <row r="149" spans="2:9" ht="7.5" customHeight="1" thickBot="1" x14ac:dyDescent="0.3">
      <c r="H149" s="16"/>
    </row>
    <row r="150" spans="2:9" ht="36" customHeight="1" thickBot="1" x14ac:dyDescent="0.3">
      <c r="B150" s="287">
        <v>97</v>
      </c>
      <c r="C150" s="406" t="s">
        <v>300</v>
      </c>
      <c r="D150" s="406"/>
      <c r="E150" s="406"/>
      <c r="F150" s="406"/>
      <c r="G150" s="409">
        <f>G96+G144</f>
        <v>0</v>
      </c>
      <c r="H150" s="410"/>
      <c r="I150" s="9"/>
    </row>
  </sheetData>
  <sheetProtection algorithmName="SHA-512" hashValue="gmU1HnCyL+Xy8N3VmTiqya+Gh3H20b4mMb+lJs7i/ojf6yBcQSsllzooUR7FNcsJ+cR/IsGr0LabvcN1zVffEA==" saltValue="8/ba0meJz0z3LkAwHAs0tA==" spinCount="100000" sheet="1" objects="1" scenarios="1" selectLockedCells="1"/>
  <mergeCells count="43">
    <mergeCell ref="I100:I102"/>
    <mergeCell ref="F50:G50"/>
    <mergeCell ref="C130:C131"/>
    <mergeCell ref="C132:C133"/>
    <mergeCell ref="B130:B131"/>
    <mergeCell ref="B132:B133"/>
    <mergeCell ref="C84:C85"/>
    <mergeCell ref="C87:F87"/>
    <mergeCell ref="B128:H128"/>
    <mergeCell ref="D100:D102"/>
    <mergeCell ref="E100:H100"/>
    <mergeCell ref="B82:B83"/>
    <mergeCell ref="B84:B85"/>
    <mergeCell ref="B89:H89"/>
    <mergeCell ref="B80:H80"/>
    <mergeCell ref="C99:E99"/>
    <mergeCell ref="B137:H137"/>
    <mergeCell ref="B2:I2"/>
    <mergeCell ref="E54:H54"/>
    <mergeCell ref="D54:D56"/>
    <mergeCell ref="C54:C56"/>
    <mergeCell ref="B54:B56"/>
    <mergeCell ref="B4:G4"/>
    <mergeCell ref="B7:G7"/>
    <mergeCell ref="F34:G34"/>
    <mergeCell ref="F48:G48"/>
    <mergeCell ref="B37:G37"/>
    <mergeCell ref="I54:I56"/>
    <mergeCell ref="B100:B102"/>
    <mergeCell ref="C100:C102"/>
    <mergeCell ref="C50:E50"/>
    <mergeCell ref="C82:C83"/>
    <mergeCell ref="G87:H87"/>
    <mergeCell ref="C96:F96"/>
    <mergeCell ref="G96:H96"/>
    <mergeCell ref="C135:F135"/>
    <mergeCell ref="G135:H135"/>
    <mergeCell ref="C144:F144"/>
    <mergeCell ref="G144:H144"/>
    <mergeCell ref="C147:F147"/>
    <mergeCell ref="G147:H147"/>
    <mergeCell ref="C150:F150"/>
    <mergeCell ref="G150:H150"/>
  </mergeCells>
  <pageMargins left="0.7" right="0.7" top="0.75" bottom="0.75" header="0.3" footer="0.3"/>
  <pageSetup paperSize="9" scale="55" orientation="portrait" r:id="rId1"/>
  <rowBreaks count="1" manualBreakCount="1"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B1:Q27"/>
  <sheetViews>
    <sheetView zoomScale="89" zoomScaleNormal="89" workbookViewId="0">
      <selection activeCell="E10" sqref="E10"/>
    </sheetView>
  </sheetViews>
  <sheetFormatPr defaultRowHeight="15" x14ac:dyDescent="0.25"/>
  <cols>
    <col min="1" max="1" width="2.42578125" style="4" customWidth="1"/>
    <col min="2" max="2" width="10" style="7" customWidth="1"/>
    <col min="3" max="3" width="30.85546875" style="4" customWidth="1"/>
    <col min="4" max="4" width="20.140625" style="7" customWidth="1"/>
    <col min="5" max="8" width="14.5703125" style="7" customWidth="1"/>
    <col min="9" max="9" width="35.42578125" style="4" customWidth="1"/>
    <col min="10" max="10" width="30.5703125" style="4" customWidth="1"/>
    <col min="11" max="11" width="45.28515625" style="4" customWidth="1"/>
    <col min="12" max="12" width="76.140625" style="4" customWidth="1"/>
    <col min="13" max="13" width="9.140625" style="4"/>
    <col min="14" max="14" width="23.140625" style="4" customWidth="1"/>
    <col min="15" max="15" width="37.7109375" style="4" customWidth="1"/>
    <col min="16" max="17" width="9.140625" style="4"/>
    <col min="18" max="18" width="47.28515625" style="4" customWidth="1"/>
    <col min="19" max="16384" width="9.140625" style="4"/>
  </cols>
  <sheetData>
    <row r="1" spans="2:17" ht="6.75" customHeight="1" x14ac:dyDescent="0.25"/>
    <row r="2" spans="2:17" ht="18.75" x14ac:dyDescent="0.25">
      <c r="B2" s="414" t="s">
        <v>367</v>
      </c>
      <c r="C2" s="414"/>
      <c r="D2" s="414"/>
      <c r="E2" s="414"/>
      <c r="F2" s="414"/>
      <c r="G2" s="414"/>
      <c r="H2" s="414"/>
      <c r="I2" s="414"/>
      <c r="J2" s="4" t="s">
        <v>366</v>
      </c>
    </row>
    <row r="3" spans="2:17" ht="6.75" customHeight="1" thickBot="1" x14ac:dyDescent="0.3"/>
    <row r="4" spans="2:17" ht="15.75" thickBot="1" x14ac:dyDescent="0.3">
      <c r="B4" s="422" t="s">
        <v>372</v>
      </c>
      <c r="C4" s="423"/>
      <c r="D4" s="423"/>
      <c r="E4" s="423"/>
      <c r="F4" s="423"/>
      <c r="G4" s="424"/>
    </row>
    <row r="5" spans="2:17" ht="6.75" customHeight="1" thickBot="1" x14ac:dyDescent="0.3"/>
    <row r="6" spans="2:17" ht="30.75" thickBot="1" x14ac:dyDescent="0.3">
      <c r="B6" s="40" t="s">
        <v>56</v>
      </c>
      <c r="C6" s="41" t="s">
        <v>0</v>
      </c>
      <c r="D6" s="41" t="s">
        <v>1</v>
      </c>
      <c r="E6" s="42" t="s">
        <v>68</v>
      </c>
      <c r="F6" s="42" t="s">
        <v>188</v>
      </c>
      <c r="G6" s="43" t="s">
        <v>189</v>
      </c>
    </row>
    <row r="7" spans="2:17" ht="15.75" thickTop="1" x14ac:dyDescent="0.25">
      <c r="B7" s="425" t="s">
        <v>69</v>
      </c>
      <c r="C7" s="426"/>
      <c r="D7" s="426"/>
      <c r="E7" s="426"/>
      <c r="F7" s="426"/>
      <c r="G7" s="427"/>
    </row>
    <row r="8" spans="2:17" ht="10.5" customHeight="1" thickBot="1" x14ac:dyDescent="0.3">
      <c r="B8" s="47">
        <v>1</v>
      </c>
      <c r="C8" s="48">
        <v>2</v>
      </c>
      <c r="D8" s="48">
        <v>3</v>
      </c>
      <c r="E8" s="48">
        <v>4</v>
      </c>
      <c r="F8" s="48">
        <v>5</v>
      </c>
      <c r="G8" s="49" t="s">
        <v>191</v>
      </c>
    </row>
    <row r="9" spans="2:17" ht="21" customHeight="1" thickTop="1" x14ac:dyDescent="0.25">
      <c r="B9" s="294">
        <v>1</v>
      </c>
      <c r="C9" s="10" t="s">
        <v>24</v>
      </c>
      <c r="D9" s="295"/>
      <c r="E9" s="246"/>
      <c r="F9" s="55">
        <v>1</v>
      </c>
      <c r="G9" s="39">
        <f>E9*F9</f>
        <v>0</v>
      </c>
    </row>
    <row r="10" spans="2:17" ht="21" customHeight="1" x14ac:dyDescent="0.25">
      <c r="B10" s="36">
        <v>2</v>
      </c>
      <c r="C10" s="12" t="s">
        <v>3</v>
      </c>
      <c r="D10" s="296"/>
      <c r="E10" s="242"/>
      <c r="F10" s="11">
        <v>1</v>
      </c>
      <c r="G10" s="37">
        <f t="shared" ref="G10:G15" si="0">E10*F10</f>
        <v>0</v>
      </c>
    </row>
    <row r="11" spans="2:17" ht="21" customHeight="1" x14ac:dyDescent="0.25">
      <c r="B11" s="36">
        <v>3</v>
      </c>
      <c r="C11" s="12" t="s">
        <v>4</v>
      </c>
      <c r="D11" s="296"/>
      <c r="E11" s="242">
        <v>0</v>
      </c>
      <c r="F11" s="11">
        <f>F10</f>
        <v>1</v>
      </c>
      <c r="G11" s="37">
        <f t="shared" si="0"/>
        <v>0</v>
      </c>
    </row>
    <row r="12" spans="2:17" ht="21" customHeight="1" x14ac:dyDescent="0.25">
      <c r="B12" s="36">
        <v>4</v>
      </c>
      <c r="C12" s="12" t="s">
        <v>383</v>
      </c>
      <c r="D12" s="296"/>
      <c r="E12" s="242">
        <v>0</v>
      </c>
      <c r="F12" s="11">
        <f t="shared" ref="F12:F15" si="1">F11</f>
        <v>1</v>
      </c>
      <c r="G12" s="37">
        <f t="shared" si="0"/>
        <v>0</v>
      </c>
    </row>
    <row r="13" spans="2:17" ht="21" customHeight="1" x14ac:dyDescent="0.25">
      <c r="B13" s="36">
        <v>5</v>
      </c>
      <c r="C13" s="12" t="s">
        <v>15</v>
      </c>
      <c r="D13" s="296"/>
      <c r="E13" s="242">
        <v>0</v>
      </c>
      <c r="F13" s="11">
        <f t="shared" si="1"/>
        <v>1</v>
      </c>
      <c r="G13" s="37">
        <f t="shared" si="0"/>
        <v>0</v>
      </c>
    </row>
    <row r="14" spans="2:17" ht="21" customHeight="1" x14ac:dyDescent="0.25">
      <c r="B14" s="36">
        <v>6</v>
      </c>
      <c r="C14" s="12" t="s">
        <v>38</v>
      </c>
      <c r="D14" s="296"/>
      <c r="E14" s="242">
        <v>0</v>
      </c>
      <c r="F14" s="11">
        <f t="shared" si="1"/>
        <v>1</v>
      </c>
      <c r="G14" s="37">
        <f t="shared" si="0"/>
        <v>0</v>
      </c>
    </row>
    <row r="15" spans="2:17" ht="21" customHeight="1" thickBot="1" x14ac:dyDescent="0.3">
      <c r="B15" s="36">
        <v>7</v>
      </c>
      <c r="C15" s="12" t="s">
        <v>18</v>
      </c>
      <c r="D15" s="296"/>
      <c r="E15" s="242">
        <v>0</v>
      </c>
      <c r="F15" s="11">
        <f t="shared" si="1"/>
        <v>1</v>
      </c>
      <c r="G15" s="37">
        <f t="shared" si="0"/>
        <v>0</v>
      </c>
    </row>
    <row r="16" spans="2:17" s="7" customFormat="1" ht="30" customHeight="1" thickBot="1" x14ac:dyDescent="0.3">
      <c r="B16" s="287">
        <v>8</v>
      </c>
      <c r="C16" s="272" t="s">
        <v>376</v>
      </c>
      <c r="D16" s="272"/>
      <c r="E16" s="272"/>
      <c r="F16" s="444">
        <f>SUM(G9:G15)</f>
        <v>0</v>
      </c>
      <c r="G16" s="445"/>
      <c r="I16" s="4"/>
      <c r="J16" s="4"/>
      <c r="K16" s="4"/>
      <c r="L16" s="4"/>
      <c r="M16" s="4"/>
      <c r="N16" s="4"/>
      <c r="O16" s="4"/>
      <c r="P16" s="4"/>
      <c r="Q16" s="4"/>
    </row>
    <row r="17" spans="2:17" s="7" customFormat="1" ht="15.75" thickBot="1" x14ac:dyDescent="0.3">
      <c r="C17" s="4"/>
      <c r="I17" s="4"/>
      <c r="J17" s="4"/>
      <c r="K17" s="4"/>
      <c r="L17" s="4"/>
      <c r="M17" s="4"/>
      <c r="N17" s="4"/>
      <c r="O17" s="4"/>
      <c r="P17" s="4"/>
      <c r="Q17" s="4"/>
    </row>
    <row r="18" spans="2:17" s="7" customFormat="1" ht="69.75" customHeight="1" thickBot="1" x14ac:dyDescent="0.3">
      <c r="B18" s="40" t="s">
        <v>56</v>
      </c>
      <c r="C18" s="41" t="s">
        <v>0</v>
      </c>
      <c r="D18" s="46" t="s">
        <v>192</v>
      </c>
      <c r="E18" s="42" t="s">
        <v>2</v>
      </c>
      <c r="F18" s="42" t="s">
        <v>190</v>
      </c>
      <c r="G18" s="43" t="s">
        <v>189</v>
      </c>
      <c r="I18" s="4"/>
      <c r="J18" s="4"/>
      <c r="K18" s="4"/>
      <c r="L18" s="4"/>
      <c r="M18" s="4"/>
      <c r="N18" s="4"/>
      <c r="O18" s="4"/>
      <c r="P18" s="4"/>
      <c r="Q18" s="4"/>
    </row>
    <row r="19" spans="2:17" s="7" customFormat="1" ht="15.75" thickTop="1" x14ac:dyDescent="0.25">
      <c r="B19" s="430" t="s">
        <v>66</v>
      </c>
      <c r="C19" s="431"/>
      <c r="D19" s="431"/>
      <c r="E19" s="431"/>
      <c r="F19" s="431"/>
      <c r="G19" s="432"/>
      <c r="I19" s="4"/>
      <c r="J19" s="4"/>
      <c r="K19" s="4"/>
      <c r="L19" s="4"/>
      <c r="M19" s="4"/>
      <c r="N19" s="4"/>
      <c r="O19" s="4"/>
      <c r="P19" s="4"/>
      <c r="Q19" s="4"/>
    </row>
    <row r="20" spans="2:17" s="7" customFormat="1" ht="10.5" customHeight="1" thickBot="1" x14ac:dyDescent="0.3">
      <c r="B20" s="47">
        <v>9</v>
      </c>
      <c r="C20" s="48">
        <v>10</v>
      </c>
      <c r="D20" s="48">
        <v>11</v>
      </c>
      <c r="E20" s="48">
        <v>12</v>
      </c>
      <c r="F20" s="48">
        <v>13</v>
      </c>
      <c r="G20" s="49" t="s">
        <v>377</v>
      </c>
      <c r="I20" s="4"/>
      <c r="J20" s="4"/>
      <c r="K20" s="4"/>
      <c r="L20" s="4"/>
      <c r="M20" s="4"/>
      <c r="N20" s="4"/>
      <c r="O20" s="4"/>
      <c r="P20" s="4"/>
      <c r="Q20" s="4"/>
    </row>
    <row r="21" spans="2:17" s="7" customFormat="1" ht="21" customHeight="1" thickTop="1" x14ac:dyDescent="0.25">
      <c r="B21" s="36">
        <v>15</v>
      </c>
      <c r="C21" s="12" t="s">
        <v>368</v>
      </c>
      <c r="D21" s="297"/>
      <c r="E21" s="242">
        <v>0</v>
      </c>
      <c r="F21" s="11">
        <v>15</v>
      </c>
      <c r="G21" s="37">
        <f t="shared" ref="G21:G23" si="2">E21*F21</f>
        <v>0</v>
      </c>
      <c r="I21" s="4"/>
      <c r="J21" s="4"/>
      <c r="K21" s="4"/>
      <c r="L21" s="4"/>
      <c r="M21" s="4"/>
      <c r="N21" s="4"/>
      <c r="O21" s="4"/>
      <c r="P21" s="4"/>
      <c r="Q21" s="4"/>
    </row>
    <row r="22" spans="2:17" s="7" customFormat="1" ht="21" customHeight="1" x14ac:dyDescent="0.25">
      <c r="B22" s="36">
        <v>16</v>
      </c>
      <c r="C22" s="12" t="s">
        <v>369</v>
      </c>
      <c r="D22" s="297"/>
      <c r="E22" s="242">
        <v>0</v>
      </c>
      <c r="F22" s="11">
        <v>10</v>
      </c>
      <c r="G22" s="37">
        <f t="shared" si="2"/>
        <v>0</v>
      </c>
      <c r="I22" s="4"/>
      <c r="J22" s="4"/>
      <c r="K22" s="4"/>
      <c r="L22" s="4"/>
      <c r="M22" s="4"/>
      <c r="N22" s="4"/>
      <c r="O22" s="4"/>
      <c r="P22" s="4"/>
      <c r="Q22" s="4"/>
    </row>
    <row r="23" spans="2:17" s="7" customFormat="1" ht="30.75" thickBot="1" x14ac:dyDescent="0.3">
      <c r="B23" s="36">
        <v>17</v>
      </c>
      <c r="C23" s="3" t="s">
        <v>371</v>
      </c>
      <c r="D23" s="298"/>
      <c r="E23" s="242">
        <v>0</v>
      </c>
      <c r="F23" s="11">
        <v>8</v>
      </c>
      <c r="G23" s="37">
        <f t="shared" si="2"/>
        <v>0</v>
      </c>
      <c r="I23" s="4"/>
      <c r="J23" s="4"/>
      <c r="K23" s="4"/>
      <c r="L23" s="4"/>
      <c r="M23" s="4"/>
      <c r="N23" s="4"/>
      <c r="O23" s="4"/>
      <c r="P23" s="4"/>
      <c r="Q23" s="4"/>
    </row>
    <row r="24" spans="2:17" s="7" customFormat="1" ht="30" customHeight="1" thickBot="1" x14ac:dyDescent="0.3">
      <c r="B24" s="286">
        <v>18</v>
      </c>
      <c r="C24" s="272" t="s">
        <v>378</v>
      </c>
      <c r="D24" s="272"/>
      <c r="E24" s="272"/>
      <c r="F24" s="444">
        <f>SUM(G21:G23)</f>
        <v>0</v>
      </c>
      <c r="G24" s="445"/>
      <c r="I24" s="4"/>
      <c r="J24" s="4"/>
      <c r="K24" s="4"/>
      <c r="L24" s="4"/>
      <c r="M24" s="4"/>
      <c r="N24" s="4"/>
      <c r="O24" s="4"/>
      <c r="P24" s="4"/>
      <c r="Q24" s="4"/>
    </row>
    <row r="25" spans="2:17" ht="15.75" thickBot="1" x14ac:dyDescent="0.3">
      <c r="B25" s="44"/>
      <c r="C25" s="44"/>
      <c r="D25" s="44"/>
    </row>
    <row r="26" spans="2:17" ht="39" customHeight="1" thickBot="1" x14ac:dyDescent="0.3">
      <c r="B26" s="287">
        <v>19</v>
      </c>
      <c r="C26" s="406" t="s">
        <v>379</v>
      </c>
      <c r="D26" s="406"/>
      <c r="E26" s="406"/>
      <c r="F26" s="409">
        <f>F16+F24</f>
        <v>0</v>
      </c>
      <c r="G26" s="410"/>
    </row>
    <row r="27" spans="2:17" x14ac:dyDescent="0.25">
      <c r="B27" s="44"/>
      <c r="C27" s="44"/>
      <c r="D27" s="44"/>
    </row>
  </sheetData>
  <sheetProtection algorithmName="SHA-512" hashValue="+WMv/H0jtG2EMPQ00vsxI5YD2Ka0gIP7P3VlHdEBWix02U2i+OQYc6NmDBs9lwDftQqO7S6Qg7aYccANCAiKLw==" saltValue="wzzdckAgrz9GyBAVbFpI7A==" spinCount="100000" sheet="1" selectLockedCells="1"/>
  <mergeCells count="8">
    <mergeCell ref="C26:E26"/>
    <mergeCell ref="F26:G26"/>
    <mergeCell ref="B2:I2"/>
    <mergeCell ref="B4:G4"/>
    <mergeCell ref="B7:G7"/>
    <mergeCell ref="F16:G16"/>
    <mergeCell ref="B19:G19"/>
    <mergeCell ref="F24:G24"/>
  </mergeCells>
  <pageMargins left="0.7" right="0.7" top="0.75" bottom="0.75" header="0.3" footer="0.3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1:Q27"/>
  <sheetViews>
    <sheetView zoomScale="89" zoomScaleNormal="89" workbookViewId="0">
      <selection activeCell="D9" sqref="D9"/>
    </sheetView>
  </sheetViews>
  <sheetFormatPr defaultRowHeight="15" x14ac:dyDescent="0.25"/>
  <cols>
    <col min="1" max="1" width="2.42578125" style="4" customWidth="1"/>
    <col min="2" max="2" width="10" style="7" customWidth="1"/>
    <col min="3" max="3" width="30.85546875" style="4" customWidth="1"/>
    <col min="4" max="4" width="20.140625" style="7" customWidth="1"/>
    <col min="5" max="8" width="14.5703125" style="7" customWidth="1"/>
    <col min="9" max="9" width="35.42578125" style="4" customWidth="1"/>
    <col min="10" max="10" width="30.5703125" style="4" customWidth="1"/>
    <col min="11" max="11" width="45.28515625" style="4" customWidth="1"/>
    <col min="12" max="12" width="76.140625" style="4" customWidth="1"/>
    <col min="13" max="13" width="9.140625" style="4"/>
    <col min="14" max="14" width="23.140625" style="4" customWidth="1"/>
    <col min="15" max="15" width="37.7109375" style="4" customWidth="1"/>
    <col min="16" max="17" width="9.140625" style="4"/>
    <col min="18" max="18" width="47.28515625" style="4" customWidth="1"/>
    <col min="19" max="16384" width="9.140625" style="4"/>
  </cols>
  <sheetData>
    <row r="1" spans="2:17" ht="6.75" customHeight="1" x14ac:dyDescent="0.25"/>
    <row r="2" spans="2:17" ht="18.75" x14ac:dyDescent="0.25">
      <c r="B2" s="414" t="s">
        <v>374</v>
      </c>
      <c r="C2" s="414"/>
      <c r="D2" s="414"/>
      <c r="E2" s="414"/>
      <c r="F2" s="414"/>
      <c r="G2" s="414"/>
      <c r="H2" s="414"/>
      <c r="I2" s="414"/>
      <c r="J2" s="4" t="s">
        <v>373</v>
      </c>
    </row>
    <row r="3" spans="2:17" ht="6.75" customHeight="1" thickBot="1" x14ac:dyDescent="0.3"/>
    <row r="4" spans="2:17" ht="15.75" thickBot="1" x14ac:dyDescent="0.3">
      <c r="B4" s="422" t="s">
        <v>375</v>
      </c>
      <c r="C4" s="423"/>
      <c r="D4" s="423"/>
      <c r="E4" s="423"/>
      <c r="F4" s="423"/>
      <c r="G4" s="424"/>
    </row>
    <row r="5" spans="2:17" ht="6.75" customHeight="1" thickBot="1" x14ac:dyDescent="0.3"/>
    <row r="6" spans="2:17" ht="30.75" thickBot="1" x14ac:dyDescent="0.3">
      <c r="B6" s="40" t="s">
        <v>56</v>
      </c>
      <c r="C6" s="41" t="s">
        <v>0</v>
      </c>
      <c r="D6" s="41" t="s">
        <v>1</v>
      </c>
      <c r="E6" s="42" t="s">
        <v>68</v>
      </c>
      <c r="F6" s="42" t="s">
        <v>188</v>
      </c>
      <c r="G6" s="43" t="s">
        <v>189</v>
      </c>
    </row>
    <row r="7" spans="2:17" ht="15.75" thickTop="1" x14ac:dyDescent="0.25">
      <c r="B7" s="425" t="s">
        <v>69</v>
      </c>
      <c r="C7" s="426"/>
      <c r="D7" s="426"/>
      <c r="E7" s="426"/>
      <c r="F7" s="426"/>
      <c r="G7" s="427"/>
    </row>
    <row r="8" spans="2:17" ht="10.5" customHeight="1" thickBot="1" x14ac:dyDescent="0.3">
      <c r="B8" s="47">
        <v>1</v>
      </c>
      <c r="C8" s="48">
        <v>2</v>
      </c>
      <c r="D8" s="48">
        <v>3</v>
      </c>
      <c r="E8" s="48">
        <v>4</v>
      </c>
      <c r="F8" s="48">
        <v>5</v>
      </c>
      <c r="G8" s="49" t="s">
        <v>191</v>
      </c>
    </row>
    <row r="9" spans="2:17" ht="21" customHeight="1" thickTop="1" x14ac:dyDescent="0.25">
      <c r="B9" s="294">
        <v>1</v>
      </c>
      <c r="C9" s="10" t="s">
        <v>24</v>
      </c>
      <c r="D9" s="295"/>
      <c r="E9" s="246">
        <v>0</v>
      </c>
      <c r="F9" s="55">
        <v>1</v>
      </c>
      <c r="G9" s="39">
        <f>E9*F9</f>
        <v>0</v>
      </c>
    </row>
    <row r="10" spans="2:17" ht="21" customHeight="1" x14ac:dyDescent="0.25">
      <c r="B10" s="36">
        <v>2</v>
      </c>
      <c r="C10" s="12" t="s">
        <v>3</v>
      </c>
      <c r="D10" s="296"/>
      <c r="E10" s="242">
        <v>0</v>
      </c>
      <c r="F10" s="11">
        <v>1</v>
      </c>
      <c r="G10" s="37">
        <f t="shared" ref="G10:G15" si="0">E10*F10</f>
        <v>0</v>
      </c>
    </row>
    <row r="11" spans="2:17" ht="21" customHeight="1" x14ac:dyDescent="0.25">
      <c r="B11" s="36">
        <v>3</v>
      </c>
      <c r="C11" s="12" t="s">
        <v>4</v>
      </c>
      <c r="D11" s="296"/>
      <c r="E11" s="242">
        <v>0</v>
      </c>
      <c r="F11" s="11">
        <f>F10</f>
        <v>1</v>
      </c>
      <c r="G11" s="37">
        <f t="shared" si="0"/>
        <v>0</v>
      </c>
    </row>
    <row r="12" spans="2:17" ht="21" customHeight="1" x14ac:dyDescent="0.25">
      <c r="B12" s="36">
        <v>4</v>
      </c>
      <c r="C12" s="12" t="s">
        <v>383</v>
      </c>
      <c r="D12" s="296"/>
      <c r="E12" s="242">
        <v>0</v>
      </c>
      <c r="F12" s="11">
        <f t="shared" ref="F12:F15" si="1">F11</f>
        <v>1</v>
      </c>
      <c r="G12" s="37">
        <f t="shared" si="0"/>
        <v>0</v>
      </c>
    </row>
    <row r="13" spans="2:17" ht="21" customHeight="1" x14ac:dyDescent="0.25">
      <c r="B13" s="36">
        <v>5</v>
      </c>
      <c r="C13" s="12" t="s">
        <v>15</v>
      </c>
      <c r="D13" s="296"/>
      <c r="E13" s="242">
        <v>0</v>
      </c>
      <c r="F13" s="11">
        <f t="shared" si="1"/>
        <v>1</v>
      </c>
      <c r="G13" s="37">
        <f t="shared" si="0"/>
        <v>0</v>
      </c>
    </row>
    <row r="14" spans="2:17" ht="21" customHeight="1" x14ac:dyDescent="0.25">
      <c r="B14" s="36">
        <v>6</v>
      </c>
      <c r="C14" s="12" t="s">
        <v>38</v>
      </c>
      <c r="D14" s="296"/>
      <c r="E14" s="242">
        <v>0</v>
      </c>
      <c r="F14" s="11">
        <f t="shared" si="1"/>
        <v>1</v>
      </c>
      <c r="G14" s="37">
        <f t="shared" si="0"/>
        <v>0</v>
      </c>
    </row>
    <row r="15" spans="2:17" ht="21" customHeight="1" thickBot="1" x14ac:dyDescent="0.3">
      <c r="B15" s="36">
        <v>7</v>
      </c>
      <c r="C15" s="12" t="s">
        <v>18</v>
      </c>
      <c r="D15" s="296"/>
      <c r="E15" s="242">
        <v>0</v>
      </c>
      <c r="F15" s="11">
        <f t="shared" si="1"/>
        <v>1</v>
      </c>
      <c r="G15" s="37">
        <f t="shared" si="0"/>
        <v>0</v>
      </c>
    </row>
    <row r="16" spans="2:17" s="7" customFormat="1" ht="30" customHeight="1" thickBot="1" x14ac:dyDescent="0.3">
      <c r="B16" s="287">
        <v>8</v>
      </c>
      <c r="C16" s="272" t="s">
        <v>376</v>
      </c>
      <c r="D16" s="272"/>
      <c r="E16" s="272"/>
      <c r="F16" s="444">
        <f>SUM(G9:G15)</f>
        <v>0</v>
      </c>
      <c r="G16" s="445"/>
      <c r="I16" s="4"/>
      <c r="J16" s="4"/>
      <c r="K16" s="4"/>
      <c r="L16" s="4"/>
      <c r="M16" s="4"/>
      <c r="N16" s="4"/>
      <c r="O16" s="4"/>
      <c r="P16" s="4"/>
      <c r="Q16" s="4"/>
    </row>
    <row r="17" spans="2:17" s="7" customFormat="1" ht="15.75" thickBot="1" x14ac:dyDescent="0.3">
      <c r="C17" s="4"/>
      <c r="I17" s="4"/>
      <c r="J17" s="4"/>
      <c r="K17" s="4"/>
      <c r="L17" s="4"/>
      <c r="M17" s="4"/>
      <c r="N17" s="4"/>
      <c r="O17" s="4"/>
      <c r="P17" s="4"/>
      <c r="Q17" s="4"/>
    </row>
    <row r="18" spans="2:17" s="7" customFormat="1" ht="69.75" customHeight="1" thickBot="1" x14ac:dyDescent="0.3">
      <c r="B18" s="40" t="s">
        <v>56</v>
      </c>
      <c r="C18" s="41" t="s">
        <v>0</v>
      </c>
      <c r="D18" s="46" t="s">
        <v>192</v>
      </c>
      <c r="E18" s="42" t="s">
        <v>2</v>
      </c>
      <c r="F18" s="42" t="s">
        <v>190</v>
      </c>
      <c r="G18" s="43" t="s">
        <v>189</v>
      </c>
      <c r="I18" s="4"/>
      <c r="J18" s="4"/>
      <c r="K18" s="4"/>
      <c r="L18" s="4"/>
      <c r="M18" s="4"/>
      <c r="N18" s="4"/>
      <c r="O18" s="4"/>
      <c r="P18" s="4"/>
      <c r="Q18" s="4"/>
    </row>
    <row r="19" spans="2:17" s="7" customFormat="1" ht="15.75" thickTop="1" x14ac:dyDescent="0.25">
      <c r="B19" s="430" t="s">
        <v>66</v>
      </c>
      <c r="C19" s="431"/>
      <c r="D19" s="431"/>
      <c r="E19" s="431"/>
      <c r="F19" s="431"/>
      <c r="G19" s="432"/>
      <c r="I19" s="4"/>
      <c r="J19" s="4"/>
      <c r="K19" s="4"/>
      <c r="L19" s="4"/>
      <c r="M19" s="4"/>
      <c r="N19" s="4"/>
      <c r="O19" s="4"/>
      <c r="P19" s="4"/>
      <c r="Q19" s="4"/>
    </row>
    <row r="20" spans="2:17" s="7" customFormat="1" ht="10.5" customHeight="1" thickBot="1" x14ac:dyDescent="0.3">
      <c r="B20" s="47">
        <v>9</v>
      </c>
      <c r="C20" s="48">
        <v>10</v>
      </c>
      <c r="D20" s="48">
        <v>11</v>
      </c>
      <c r="E20" s="48">
        <v>12</v>
      </c>
      <c r="F20" s="48">
        <v>13</v>
      </c>
      <c r="G20" s="49" t="s">
        <v>377</v>
      </c>
      <c r="I20" s="4"/>
      <c r="J20" s="4"/>
      <c r="K20" s="4"/>
      <c r="L20" s="4"/>
      <c r="M20" s="4"/>
      <c r="N20" s="4"/>
      <c r="O20" s="4"/>
      <c r="P20" s="4"/>
      <c r="Q20" s="4"/>
    </row>
    <row r="21" spans="2:17" s="7" customFormat="1" ht="21" customHeight="1" thickTop="1" x14ac:dyDescent="0.25">
      <c r="B21" s="36">
        <v>15</v>
      </c>
      <c r="C21" s="12" t="s">
        <v>368</v>
      </c>
      <c r="D21" s="297"/>
      <c r="E21" s="242">
        <v>0</v>
      </c>
      <c r="F21" s="11">
        <v>15</v>
      </c>
      <c r="G21" s="37">
        <f t="shared" ref="G21:G23" si="2">E21*F21</f>
        <v>0</v>
      </c>
      <c r="I21" s="4"/>
      <c r="J21" s="4"/>
      <c r="K21" s="4"/>
      <c r="L21" s="4"/>
      <c r="M21" s="4"/>
      <c r="N21" s="4"/>
      <c r="O21" s="4"/>
      <c r="P21" s="4"/>
      <c r="Q21" s="4"/>
    </row>
    <row r="22" spans="2:17" s="7" customFormat="1" ht="21" customHeight="1" x14ac:dyDescent="0.25">
      <c r="B22" s="36">
        <v>16</v>
      </c>
      <c r="C22" s="12" t="s">
        <v>369</v>
      </c>
      <c r="D22" s="297"/>
      <c r="E22" s="242">
        <v>0</v>
      </c>
      <c r="F22" s="11">
        <v>10</v>
      </c>
      <c r="G22" s="37">
        <f t="shared" si="2"/>
        <v>0</v>
      </c>
      <c r="I22" s="4"/>
      <c r="J22" s="4"/>
      <c r="K22" s="4"/>
      <c r="L22" s="4"/>
      <c r="M22" s="4"/>
      <c r="N22" s="4"/>
      <c r="O22" s="4"/>
      <c r="P22" s="4"/>
      <c r="Q22" s="4"/>
    </row>
    <row r="23" spans="2:17" s="7" customFormat="1" ht="30.75" thickBot="1" x14ac:dyDescent="0.3">
      <c r="B23" s="36">
        <v>17</v>
      </c>
      <c r="C23" s="3" t="s">
        <v>371</v>
      </c>
      <c r="D23" s="298"/>
      <c r="E23" s="242">
        <v>0</v>
      </c>
      <c r="F23" s="11">
        <v>8</v>
      </c>
      <c r="G23" s="37">
        <f t="shared" si="2"/>
        <v>0</v>
      </c>
      <c r="I23" s="4"/>
      <c r="J23" s="4"/>
      <c r="K23" s="4"/>
      <c r="L23" s="4"/>
      <c r="M23" s="4"/>
      <c r="N23" s="4"/>
      <c r="O23" s="4"/>
      <c r="P23" s="4"/>
      <c r="Q23" s="4"/>
    </row>
    <row r="24" spans="2:17" s="7" customFormat="1" ht="30" customHeight="1" thickBot="1" x14ac:dyDescent="0.3">
      <c r="B24" s="286">
        <v>18</v>
      </c>
      <c r="C24" s="272" t="s">
        <v>378</v>
      </c>
      <c r="D24" s="272"/>
      <c r="E24" s="272"/>
      <c r="F24" s="444">
        <f>SUM(G21:G23)</f>
        <v>0</v>
      </c>
      <c r="G24" s="445"/>
      <c r="I24" s="4"/>
      <c r="J24" s="4"/>
      <c r="K24" s="4"/>
      <c r="L24" s="4"/>
      <c r="M24" s="4"/>
      <c r="N24" s="4"/>
      <c r="O24" s="4"/>
      <c r="P24" s="4"/>
      <c r="Q24" s="4"/>
    </row>
    <row r="25" spans="2:17" ht="15.75" thickBot="1" x14ac:dyDescent="0.3">
      <c r="B25" s="44"/>
      <c r="C25" s="44"/>
      <c r="D25" s="44"/>
    </row>
    <row r="26" spans="2:17" ht="39" customHeight="1" thickBot="1" x14ac:dyDescent="0.3">
      <c r="B26" s="287">
        <v>19</v>
      </c>
      <c r="C26" s="406" t="s">
        <v>379</v>
      </c>
      <c r="D26" s="406"/>
      <c r="E26" s="406"/>
      <c r="F26" s="409">
        <f>F16+F24</f>
        <v>0</v>
      </c>
      <c r="G26" s="410"/>
    </row>
    <row r="27" spans="2:17" x14ac:dyDescent="0.25">
      <c r="B27" s="44"/>
      <c r="C27" s="44"/>
      <c r="D27" s="44"/>
    </row>
  </sheetData>
  <sheetProtection algorithmName="SHA-512" hashValue="wlmqh0LnaepAp26eRo/XwVLR7l8OX23BIba2tCy8K7NymLw1WiE8In97lUOAfRfVJ5q5HYDar8Sxdoo7ivx+4w==" saltValue="uFxwQMvSWsMKhha/a4DYIA==" spinCount="100000" sheet="1" selectLockedCells="1"/>
  <mergeCells count="8">
    <mergeCell ref="C26:E26"/>
    <mergeCell ref="F26:G26"/>
    <mergeCell ref="B2:I2"/>
    <mergeCell ref="B4:G4"/>
    <mergeCell ref="B7:G7"/>
    <mergeCell ref="F16:G16"/>
    <mergeCell ref="B19:G19"/>
    <mergeCell ref="F24:G24"/>
  </mergeCells>
  <pageMargins left="0.7" right="0.7" top="0.75" bottom="0.75" header="0.3" footer="0.3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theme="0" tint="-0.499984740745262"/>
  </sheetPr>
  <dimension ref="B1:I89"/>
  <sheetViews>
    <sheetView zoomScale="84" zoomScaleNormal="84" zoomScaleSheetLayoutView="85" workbookViewId="0">
      <selection activeCell="F25" sqref="F25"/>
    </sheetView>
  </sheetViews>
  <sheetFormatPr defaultRowHeight="15" x14ac:dyDescent="0.25"/>
  <cols>
    <col min="1" max="1" width="2.5703125" style="60" customWidth="1"/>
    <col min="2" max="2" width="14.85546875" style="60" customWidth="1"/>
    <col min="3" max="3" width="48.7109375" style="60" customWidth="1"/>
    <col min="4" max="4" width="16.42578125" style="60" customWidth="1"/>
    <col min="5" max="5" width="17.140625" style="60" customWidth="1"/>
    <col min="6" max="6" width="11.85546875" style="60" customWidth="1"/>
    <col min="7" max="7" width="21.140625" style="60" customWidth="1"/>
    <col min="8" max="8" width="6.5703125" style="60" customWidth="1"/>
    <col min="9" max="16384" width="9.140625" style="60"/>
  </cols>
  <sheetData>
    <row r="1" spans="2:9" ht="6.75" customHeight="1" x14ac:dyDescent="0.25">
      <c r="B1" s="61"/>
      <c r="D1" s="61"/>
      <c r="E1" s="61"/>
      <c r="F1" s="61"/>
      <c r="G1" s="61"/>
      <c r="H1" s="61"/>
    </row>
    <row r="2" spans="2:9" ht="18.75" x14ac:dyDescent="0.25">
      <c r="B2" s="414" t="s">
        <v>380</v>
      </c>
      <c r="C2" s="414"/>
      <c r="D2" s="414"/>
      <c r="E2" s="414"/>
      <c r="F2" s="414"/>
      <c r="G2" s="414"/>
      <c r="H2" s="164"/>
      <c r="I2" s="60" t="s">
        <v>285</v>
      </c>
    </row>
    <row r="3" spans="2:9" ht="6.75" customHeight="1" thickBot="1" x14ac:dyDescent="0.3">
      <c r="B3" s="61"/>
      <c r="D3" s="61"/>
      <c r="E3" s="61"/>
      <c r="F3" s="61"/>
      <c r="G3" s="61"/>
      <c r="H3" s="61"/>
    </row>
    <row r="4" spans="2:9" ht="15.75" thickBot="1" x14ac:dyDescent="0.3">
      <c r="B4" s="446" t="s">
        <v>238</v>
      </c>
      <c r="C4" s="447"/>
      <c r="D4" s="447"/>
      <c r="E4" s="448"/>
      <c r="F4" s="62"/>
      <c r="G4" s="62"/>
      <c r="H4" s="63"/>
    </row>
    <row r="5" spans="2:9" ht="5.25" customHeight="1" thickBot="1" x14ac:dyDescent="0.3">
      <c r="B5" s="61"/>
      <c r="D5" s="61"/>
      <c r="E5" s="61"/>
      <c r="F5" s="63"/>
      <c r="G5" s="64"/>
      <c r="H5" s="63"/>
    </row>
    <row r="6" spans="2:9" ht="45.75" thickBot="1" x14ac:dyDescent="0.3">
      <c r="B6" s="40" t="s">
        <v>56</v>
      </c>
      <c r="C6" s="41" t="s">
        <v>0</v>
      </c>
      <c r="D6" s="41" t="s">
        <v>1</v>
      </c>
      <c r="E6" s="42" t="s">
        <v>68</v>
      </c>
      <c r="F6" s="42" t="s">
        <v>188</v>
      </c>
      <c r="G6" s="43" t="s">
        <v>189</v>
      </c>
      <c r="H6" s="63"/>
    </row>
    <row r="7" spans="2:9" ht="15.75" thickTop="1" x14ac:dyDescent="0.25">
      <c r="B7" s="454" t="s">
        <v>66</v>
      </c>
      <c r="C7" s="455"/>
      <c r="D7" s="455"/>
      <c r="E7" s="455"/>
      <c r="F7" s="455"/>
      <c r="G7" s="456"/>
    </row>
    <row r="8" spans="2:9" s="84" customFormat="1" ht="9.75" customHeight="1" thickBot="1" x14ac:dyDescent="0.3">
      <c r="B8" s="47">
        <v>1</v>
      </c>
      <c r="C8" s="48">
        <v>2</v>
      </c>
      <c r="D8" s="48">
        <v>3</v>
      </c>
      <c r="E8" s="48">
        <v>4</v>
      </c>
      <c r="F8" s="48">
        <v>5</v>
      </c>
      <c r="G8" s="49" t="s">
        <v>279</v>
      </c>
    </row>
    <row r="9" spans="2:9" ht="15.75" thickTop="1" x14ac:dyDescent="0.25">
      <c r="B9" s="87">
        <v>7</v>
      </c>
      <c r="C9" s="51" t="s">
        <v>75</v>
      </c>
      <c r="D9" s="241"/>
      <c r="E9" s="240">
        <v>0</v>
      </c>
      <c r="F9" s="18">
        <v>20</v>
      </c>
      <c r="G9" s="88">
        <f>E9*F9</f>
        <v>0</v>
      </c>
    </row>
    <row r="10" spans="2:9" x14ac:dyDescent="0.25">
      <c r="B10" s="87">
        <v>8</v>
      </c>
      <c r="C10" s="51" t="s">
        <v>76</v>
      </c>
      <c r="D10" s="241"/>
      <c r="E10" s="240">
        <v>0</v>
      </c>
      <c r="F10" s="18">
        <v>6</v>
      </c>
      <c r="G10" s="88">
        <f t="shared" ref="G10:G11" si="0">E10*F10</f>
        <v>0</v>
      </c>
    </row>
    <row r="11" spans="2:9" ht="15.75" thickBot="1" x14ac:dyDescent="0.3">
      <c r="B11" s="89">
        <v>9</v>
      </c>
      <c r="C11" s="266" t="s">
        <v>77</v>
      </c>
      <c r="D11" s="267"/>
      <c r="E11" s="268">
        <v>0</v>
      </c>
      <c r="F11" s="90">
        <v>15</v>
      </c>
      <c r="G11" s="269">
        <f t="shared" si="0"/>
        <v>0</v>
      </c>
    </row>
    <row r="12" spans="2:9" ht="22.5" customHeight="1" thickTop="1" thickBot="1" x14ac:dyDescent="0.3">
      <c r="B12" s="262">
        <v>10</v>
      </c>
      <c r="C12" s="263" t="s">
        <v>329</v>
      </c>
      <c r="D12" s="264"/>
      <c r="E12" s="264"/>
      <c r="F12" s="265"/>
      <c r="G12" s="274">
        <f>SUM(G9:G11)</f>
        <v>0</v>
      </c>
    </row>
    <row r="13" spans="2:9" ht="8.25" customHeight="1" thickBot="1" x14ac:dyDescent="0.3"/>
    <row r="14" spans="2:9" ht="49.5" customHeight="1" thickBot="1" x14ac:dyDescent="0.3">
      <c r="B14" s="91" t="s">
        <v>56</v>
      </c>
      <c r="C14" s="133" t="s">
        <v>236</v>
      </c>
      <c r="D14" s="92" t="s">
        <v>308</v>
      </c>
      <c r="E14" s="92" t="s">
        <v>309</v>
      </c>
      <c r="F14" s="101" t="s">
        <v>203</v>
      </c>
      <c r="G14" s="100" t="s">
        <v>204</v>
      </c>
      <c r="H14" s="63"/>
    </row>
    <row r="15" spans="2:9" ht="15.75" thickTop="1" x14ac:dyDescent="0.25">
      <c r="B15" s="96" t="s">
        <v>58</v>
      </c>
      <c r="C15" s="97"/>
      <c r="D15" s="97"/>
      <c r="E15" s="97"/>
      <c r="F15" s="97"/>
      <c r="G15" s="98"/>
      <c r="H15" s="63"/>
    </row>
    <row r="16" spans="2:9" s="84" customFormat="1" ht="9.75" customHeight="1" thickBot="1" x14ac:dyDescent="0.3">
      <c r="B16" s="47">
        <v>5</v>
      </c>
      <c r="C16" s="48">
        <v>6</v>
      </c>
      <c r="D16" s="48">
        <v>7</v>
      </c>
      <c r="E16" s="48">
        <v>8</v>
      </c>
      <c r="F16" s="48">
        <v>9</v>
      </c>
      <c r="G16" s="49" t="s">
        <v>323</v>
      </c>
    </row>
    <row r="17" spans="2:8" ht="22.5" customHeight="1" thickTop="1" x14ac:dyDescent="0.25">
      <c r="B17" s="93">
        <v>11</v>
      </c>
      <c r="C17" s="51" t="s">
        <v>324</v>
      </c>
      <c r="D17" s="452"/>
      <c r="E17" s="452"/>
      <c r="F17" s="243">
        <v>0</v>
      </c>
      <c r="G17" s="276">
        <f>(D17+E17)*F17</f>
        <v>0</v>
      </c>
      <c r="H17" s="63"/>
    </row>
    <row r="18" spans="2:8" ht="22.5" customHeight="1" thickBot="1" x14ac:dyDescent="0.3">
      <c r="B18" s="94">
        <v>12</v>
      </c>
      <c r="C18" s="95" t="s">
        <v>325</v>
      </c>
      <c r="D18" s="453"/>
      <c r="E18" s="453"/>
      <c r="F18" s="244">
        <v>0</v>
      </c>
      <c r="G18" s="277">
        <f>(D17+E17)*F18</f>
        <v>0</v>
      </c>
      <c r="H18" s="63"/>
    </row>
    <row r="19" spans="2:8" ht="8.25" customHeight="1" thickBot="1" x14ac:dyDescent="0.3">
      <c r="B19" s="61"/>
      <c r="D19" s="61"/>
      <c r="E19" s="61"/>
      <c r="F19" s="61"/>
    </row>
    <row r="20" spans="2:8" ht="24.75" customHeight="1" thickBot="1" x14ac:dyDescent="0.3">
      <c r="B20" s="270">
        <v>13</v>
      </c>
      <c r="C20" s="271" t="s">
        <v>330</v>
      </c>
      <c r="D20" s="272"/>
      <c r="E20" s="272"/>
      <c r="F20" s="273"/>
      <c r="G20" s="274">
        <f>G17+G18</f>
        <v>0</v>
      </c>
    </row>
    <row r="21" spans="2:8" ht="15.75" thickBot="1" x14ac:dyDescent="0.3"/>
    <row r="22" spans="2:8" ht="49.5" customHeight="1" thickBot="1" x14ac:dyDescent="0.3">
      <c r="B22" s="91" t="s">
        <v>56</v>
      </c>
      <c r="C22" s="133" t="s">
        <v>237</v>
      </c>
      <c r="D22" s="92" t="s">
        <v>308</v>
      </c>
      <c r="E22" s="92" t="s">
        <v>309</v>
      </c>
      <c r="F22" s="101" t="s">
        <v>203</v>
      </c>
      <c r="G22" s="100" t="s">
        <v>204</v>
      </c>
      <c r="H22" s="63"/>
    </row>
    <row r="23" spans="2:8" ht="15.75" thickTop="1" x14ac:dyDescent="0.25">
      <c r="B23" s="96" t="s">
        <v>58</v>
      </c>
      <c r="C23" s="97"/>
      <c r="D23" s="97"/>
      <c r="E23" s="97"/>
      <c r="F23" s="97"/>
      <c r="G23" s="98"/>
      <c r="H23" s="63"/>
    </row>
    <row r="24" spans="2:8" s="84" customFormat="1" ht="9.75" customHeight="1" thickBot="1" x14ac:dyDescent="0.3">
      <c r="B24" s="47">
        <v>14</v>
      </c>
      <c r="C24" s="48">
        <v>15</v>
      </c>
      <c r="D24" s="48">
        <v>16</v>
      </c>
      <c r="E24" s="48">
        <v>17</v>
      </c>
      <c r="F24" s="48">
        <v>18</v>
      </c>
      <c r="G24" s="49" t="s">
        <v>326</v>
      </c>
    </row>
    <row r="25" spans="2:8" ht="22.5" customHeight="1" thickTop="1" x14ac:dyDescent="0.25">
      <c r="B25" s="93">
        <v>20</v>
      </c>
      <c r="C25" s="51" t="s">
        <v>327</v>
      </c>
      <c r="D25" s="452"/>
      <c r="E25" s="452"/>
      <c r="F25" s="243">
        <v>0</v>
      </c>
      <c r="G25" s="276">
        <f>(D25+E25)*F25</f>
        <v>0</v>
      </c>
      <c r="H25" s="63"/>
    </row>
    <row r="26" spans="2:8" ht="22.5" customHeight="1" thickBot="1" x14ac:dyDescent="0.3">
      <c r="B26" s="94">
        <v>21</v>
      </c>
      <c r="C26" s="95" t="s">
        <v>328</v>
      </c>
      <c r="D26" s="453"/>
      <c r="E26" s="453"/>
      <c r="F26" s="244">
        <v>0</v>
      </c>
      <c r="G26" s="277">
        <f>(D25+E25)*F26</f>
        <v>0</v>
      </c>
      <c r="H26" s="63"/>
    </row>
    <row r="27" spans="2:8" ht="8.25" customHeight="1" thickBot="1" x14ac:dyDescent="0.3">
      <c r="B27" s="61"/>
      <c r="D27" s="61"/>
      <c r="E27" s="61"/>
      <c r="F27" s="61"/>
    </row>
    <row r="28" spans="2:8" ht="24.75" customHeight="1" thickBot="1" x14ac:dyDescent="0.3">
      <c r="B28" s="270">
        <v>22</v>
      </c>
      <c r="C28" s="271" t="s">
        <v>331</v>
      </c>
      <c r="D28" s="272"/>
      <c r="E28" s="272"/>
      <c r="F28" s="273"/>
      <c r="G28" s="274">
        <f>G25+G26</f>
        <v>0</v>
      </c>
    </row>
    <row r="29" spans="2:8" ht="8.25" customHeight="1" thickBot="1" x14ac:dyDescent="0.3">
      <c r="B29" s="61"/>
      <c r="D29" s="61"/>
      <c r="E29" s="61"/>
      <c r="F29" s="61"/>
    </row>
    <row r="30" spans="2:8" ht="24.75" customHeight="1" thickBot="1" x14ac:dyDescent="0.3">
      <c r="B30" s="270">
        <v>23</v>
      </c>
      <c r="C30" s="271" t="s">
        <v>332</v>
      </c>
      <c r="D30" s="272"/>
      <c r="E30" s="272"/>
      <c r="F30" s="273"/>
      <c r="G30" s="291">
        <v>0</v>
      </c>
    </row>
    <row r="31" spans="2:8" x14ac:dyDescent="0.25">
      <c r="B31" s="61"/>
      <c r="D31" s="61"/>
      <c r="E31" s="61"/>
      <c r="F31" s="61"/>
    </row>
    <row r="32" spans="2:8" x14ac:dyDescent="0.25">
      <c r="B32" s="61"/>
      <c r="D32" s="61"/>
      <c r="E32" s="61"/>
      <c r="F32" s="61"/>
    </row>
    <row r="33" spans="2:5" ht="18.75" x14ac:dyDescent="0.25">
      <c r="B33" s="449" t="s">
        <v>219</v>
      </c>
      <c r="C33" s="449"/>
      <c r="D33" s="449"/>
      <c r="E33" s="449"/>
    </row>
    <row r="34" spans="2:5" ht="6" customHeight="1" thickBot="1" x14ac:dyDescent="0.3">
      <c r="B34" s="459"/>
      <c r="C34" s="460"/>
      <c r="D34" s="460"/>
    </row>
    <row r="35" spans="2:5" ht="46.5" thickBot="1" x14ac:dyDescent="0.3">
      <c r="B35" s="91" t="s">
        <v>56</v>
      </c>
      <c r="C35" s="92" t="s">
        <v>0</v>
      </c>
      <c r="D35" s="99" t="s">
        <v>220</v>
      </c>
      <c r="E35" s="100" t="s">
        <v>221</v>
      </c>
    </row>
    <row r="36" spans="2:5" ht="15.75" thickTop="1" x14ac:dyDescent="0.25">
      <c r="B36" s="450" t="s">
        <v>61</v>
      </c>
      <c r="C36" s="451"/>
      <c r="D36" s="115"/>
      <c r="E36" s="116"/>
    </row>
    <row r="37" spans="2:5" s="84" customFormat="1" ht="9.75" customHeight="1" thickBot="1" x14ac:dyDescent="0.3">
      <c r="B37" s="109">
        <v>25</v>
      </c>
      <c r="C37" s="110">
        <v>26</v>
      </c>
      <c r="D37" s="113">
        <v>27</v>
      </c>
      <c r="E37" s="114">
        <v>28</v>
      </c>
    </row>
    <row r="38" spans="2:5" ht="15.75" thickTop="1" x14ac:dyDescent="0.25">
      <c r="B38" s="106">
        <v>1</v>
      </c>
      <c r="C38" s="107" t="s">
        <v>205</v>
      </c>
      <c r="D38" s="55" t="s">
        <v>82</v>
      </c>
      <c r="E38" s="108" t="s">
        <v>82</v>
      </c>
    </row>
    <row r="39" spans="2:5" x14ac:dyDescent="0.25">
      <c r="B39" s="87">
        <v>2</v>
      </c>
      <c r="C39" s="65" t="s">
        <v>206</v>
      </c>
      <c r="D39" s="18" t="s">
        <v>82</v>
      </c>
      <c r="E39" s="104" t="s">
        <v>82</v>
      </c>
    </row>
    <row r="40" spans="2:5" ht="15.75" thickBot="1" x14ac:dyDescent="0.3">
      <c r="B40" s="87">
        <v>3</v>
      </c>
      <c r="C40" s="67" t="s">
        <v>215</v>
      </c>
      <c r="D40" s="18" t="s">
        <v>82</v>
      </c>
      <c r="E40" s="104" t="s">
        <v>82</v>
      </c>
    </row>
    <row r="41" spans="2:5" ht="15.75" thickTop="1" x14ac:dyDescent="0.25">
      <c r="B41" s="450" t="s">
        <v>65</v>
      </c>
      <c r="C41" s="451"/>
      <c r="D41" s="115"/>
      <c r="E41" s="116"/>
    </row>
    <row r="42" spans="2:5" ht="30.75" thickBot="1" x14ac:dyDescent="0.3">
      <c r="B42" s="87">
        <v>4</v>
      </c>
      <c r="C42" s="67" t="s">
        <v>62</v>
      </c>
      <c r="D42" s="18" t="s">
        <v>82</v>
      </c>
      <c r="E42" s="104" t="s">
        <v>82</v>
      </c>
    </row>
    <row r="43" spans="2:5" ht="15.75" thickTop="1" x14ac:dyDescent="0.25">
      <c r="B43" s="450" t="s">
        <v>63</v>
      </c>
      <c r="C43" s="451" t="s">
        <v>71</v>
      </c>
      <c r="D43" s="115"/>
      <c r="E43" s="116"/>
    </row>
    <row r="44" spans="2:5" x14ac:dyDescent="0.25">
      <c r="B44" s="87">
        <v>5</v>
      </c>
      <c r="C44" s="74" t="s">
        <v>206</v>
      </c>
      <c r="D44" s="18" t="s">
        <v>82</v>
      </c>
      <c r="E44" s="104" t="s">
        <v>82</v>
      </c>
    </row>
    <row r="45" spans="2:5" x14ac:dyDescent="0.25">
      <c r="B45" s="87">
        <v>6</v>
      </c>
      <c r="C45" s="75" t="s">
        <v>207</v>
      </c>
      <c r="D45" s="18" t="s">
        <v>82</v>
      </c>
      <c r="E45" s="104" t="s">
        <v>82</v>
      </c>
    </row>
    <row r="46" spans="2:5" x14ac:dyDescent="0.25">
      <c r="B46" s="87">
        <v>7</v>
      </c>
      <c r="C46" s="75" t="s">
        <v>208</v>
      </c>
      <c r="D46" s="18" t="s">
        <v>82</v>
      </c>
      <c r="E46" s="104" t="s">
        <v>82</v>
      </c>
    </row>
    <row r="47" spans="2:5" x14ac:dyDescent="0.25">
      <c r="B47" s="87">
        <v>8</v>
      </c>
      <c r="C47" s="75" t="s">
        <v>64</v>
      </c>
      <c r="D47" s="71" t="s">
        <v>82</v>
      </c>
      <c r="E47" s="104" t="s">
        <v>82</v>
      </c>
    </row>
    <row r="48" spans="2:5" x14ac:dyDescent="0.25">
      <c r="B48" s="87">
        <v>9</v>
      </c>
      <c r="C48" s="74" t="s">
        <v>210</v>
      </c>
      <c r="D48" s="18" t="s">
        <v>82</v>
      </c>
      <c r="E48" s="104" t="s">
        <v>82</v>
      </c>
    </row>
    <row r="49" spans="2:7" s="120" customFormat="1" x14ac:dyDescent="0.25">
      <c r="B49" s="87">
        <v>10</v>
      </c>
      <c r="C49" s="75" t="s">
        <v>211</v>
      </c>
      <c r="D49" s="118" t="s">
        <v>82</v>
      </c>
      <c r="E49" s="119" t="s">
        <v>82</v>
      </c>
    </row>
    <row r="50" spans="2:7" x14ac:dyDescent="0.25">
      <c r="B50" s="87">
        <v>11</v>
      </c>
      <c r="C50" s="75" t="s">
        <v>216</v>
      </c>
      <c r="D50" s="18" t="s">
        <v>82</v>
      </c>
      <c r="E50" s="104" t="s">
        <v>82</v>
      </c>
    </row>
    <row r="51" spans="2:7" x14ac:dyDescent="0.25">
      <c r="B51" s="87">
        <v>12</v>
      </c>
      <c r="C51" s="75" t="s">
        <v>217</v>
      </c>
      <c r="D51" s="18" t="s">
        <v>82</v>
      </c>
      <c r="E51" s="104" t="s">
        <v>82</v>
      </c>
    </row>
    <row r="52" spans="2:7" x14ac:dyDescent="0.25">
      <c r="B52" s="87">
        <v>13</v>
      </c>
      <c r="C52" s="75" t="s">
        <v>218</v>
      </c>
      <c r="D52" s="18" t="s">
        <v>82</v>
      </c>
      <c r="E52" s="104" t="s">
        <v>82</v>
      </c>
    </row>
    <row r="53" spans="2:7" x14ac:dyDescent="0.25">
      <c r="B53" s="87">
        <v>14</v>
      </c>
      <c r="C53" s="74" t="s">
        <v>212</v>
      </c>
      <c r="D53" s="76"/>
      <c r="E53" s="104" t="s">
        <v>82</v>
      </c>
    </row>
    <row r="54" spans="2:7" ht="30" x14ac:dyDescent="0.25">
      <c r="B54" s="87">
        <v>15</v>
      </c>
      <c r="C54" s="75" t="s">
        <v>213</v>
      </c>
      <c r="D54" s="76"/>
      <c r="E54" s="104" t="s">
        <v>82</v>
      </c>
    </row>
    <row r="55" spans="2:7" ht="15.75" thickBot="1" x14ac:dyDescent="0.3">
      <c r="B55" s="94">
        <v>16</v>
      </c>
      <c r="C55" s="111" t="s">
        <v>214</v>
      </c>
      <c r="D55" s="112"/>
      <c r="E55" s="105" t="s">
        <v>82</v>
      </c>
    </row>
    <row r="56" spans="2:7" x14ac:dyDescent="0.25">
      <c r="B56" s="68"/>
      <c r="C56" s="69"/>
      <c r="D56" s="77"/>
      <c r="E56" s="68"/>
      <c r="F56" s="68"/>
      <c r="G56" s="77"/>
    </row>
    <row r="57" spans="2:7" ht="18.75" x14ac:dyDescent="0.25">
      <c r="B57" s="449" t="s">
        <v>222</v>
      </c>
      <c r="C57" s="449"/>
      <c r="D57" s="449"/>
      <c r="E57" s="77"/>
    </row>
    <row r="58" spans="2:7" ht="6.75" customHeight="1" thickBot="1" x14ac:dyDescent="0.3">
      <c r="B58" s="61"/>
      <c r="D58" s="61"/>
      <c r="E58" s="61"/>
      <c r="F58" s="61"/>
    </row>
    <row r="59" spans="2:7" ht="45.75" thickBot="1" x14ac:dyDescent="0.3">
      <c r="B59" s="91" t="s">
        <v>56</v>
      </c>
      <c r="C59" s="92" t="s">
        <v>0</v>
      </c>
      <c r="D59" s="99" t="s">
        <v>74</v>
      </c>
      <c r="E59" s="100" t="s">
        <v>234</v>
      </c>
    </row>
    <row r="60" spans="2:7" ht="15.75" thickTop="1" x14ac:dyDescent="0.25">
      <c r="B60" s="454" t="s">
        <v>61</v>
      </c>
      <c r="C60" s="455"/>
      <c r="D60" s="121"/>
      <c r="E60" s="123"/>
    </row>
    <row r="61" spans="2:7" s="84" customFormat="1" ht="9.75" customHeight="1" thickBot="1" x14ac:dyDescent="0.3">
      <c r="B61" s="109">
        <v>29</v>
      </c>
      <c r="C61" s="110">
        <v>30</v>
      </c>
      <c r="D61" s="113">
        <v>31</v>
      </c>
      <c r="E61" s="114">
        <v>32</v>
      </c>
    </row>
    <row r="62" spans="2:7" ht="15.75" thickTop="1" x14ac:dyDescent="0.25">
      <c r="B62" s="106">
        <v>1</v>
      </c>
      <c r="C62" s="65" t="s">
        <v>205</v>
      </c>
      <c r="D62" s="55" t="s">
        <v>82</v>
      </c>
      <c r="E62" s="124" t="s">
        <v>82</v>
      </c>
    </row>
    <row r="63" spans="2:7" x14ac:dyDescent="0.25">
      <c r="B63" s="87">
        <v>2</v>
      </c>
      <c r="C63" s="65" t="s">
        <v>206</v>
      </c>
      <c r="D63" s="11" t="s">
        <v>82</v>
      </c>
      <c r="E63" s="125" t="s">
        <v>82</v>
      </c>
    </row>
    <row r="64" spans="2:7" x14ac:dyDescent="0.25">
      <c r="B64" s="87">
        <v>3</v>
      </c>
      <c r="C64" s="65" t="s">
        <v>223</v>
      </c>
      <c r="D64" s="13" t="s">
        <v>82</v>
      </c>
      <c r="E64" s="126" t="s">
        <v>82</v>
      </c>
    </row>
    <row r="65" spans="2:5" ht="15.75" thickBot="1" x14ac:dyDescent="0.3">
      <c r="B65" s="457" t="s">
        <v>65</v>
      </c>
      <c r="C65" s="458"/>
      <c r="D65" s="122"/>
      <c r="E65" s="127"/>
    </row>
    <row r="66" spans="2:5" ht="30.75" thickTop="1" x14ac:dyDescent="0.25">
      <c r="B66" s="106">
        <v>4</v>
      </c>
      <c r="C66" s="66" t="s">
        <v>62</v>
      </c>
      <c r="D66" s="55" t="s">
        <v>82</v>
      </c>
      <c r="E66" s="124" t="s">
        <v>82</v>
      </c>
    </row>
    <row r="67" spans="2:5" ht="15.75" thickBot="1" x14ac:dyDescent="0.3">
      <c r="B67" s="223" t="s">
        <v>63</v>
      </c>
      <c r="C67" s="224" t="s">
        <v>72</v>
      </c>
      <c r="D67" s="224"/>
      <c r="E67" s="128"/>
    </row>
    <row r="68" spans="2:5" ht="30.75" customHeight="1" thickTop="1" x14ac:dyDescent="0.25">
      <c r="B68" s="87">
        <v>5</v>
      </c>
      <c r="C68" s="65" t="s">
        <v>206</v>
      </c>
      <c r="D68" s="11" t="s">
        <v>82</v>
      </c>
      <c r="E68" s="125" t="s">
        <v>82</v>
      </c>
    </row>
    <row r="69" spans="2:5" ht="30.75" customHeight="1" x14ac:dyDescent="0.25">
      <c r="B69" s="87">
        <v>6</v>
      </c>
      <c r="C69" s="80" t="s">
        <v>232</v>
      </c>
      <c r="D69" s="81" t="s">
        <v>82</v>
      </c>
      <c r="E69" s="129" t="s">
        <v>82</v>
      </c>
    </row>
    <row r="70" spans="2:5" ht="30.75" customHeight="1" x14ac:dyDescent="0.25">
      <c r="B70" s="87">
        <v>7</v>
      </c>
      <c r="C70" s="65" t="s">
        <v>233</v>
      </c>
      <c r="D70" s="81" t="s">
        <v>82</v>
      </c>
      <c r="E70" s="129" t="s">
        <v>82</v>
      </c>
    </row>
    <row r="71" spans="2:5" ht="30.75" customHeight="1" x14ac:dyDescent="0.25">
      <c r="B71" s="87">
        <v>8</v>
      </c>
      <c r="C71" s="65" t="s">
        <v>228</v>
      </c>
      <c r="D71" s="81" t="s">
        <v>82</v>
      </c>
      <c r="E71" s="129" t="s">
        <v>82</v>
      </c>
    </row>
    <row r="72" spans="2:5" ht="30.75" customHeight="1" x14ac:dyDescent="0.25">
      <c r="B72" s="87">
        <v>9</v>
      </c>
      <c r="C72" s="67" t="s">
        <v>229</v>
      </c>
      <c r="D72" s="81" t="s">
        <v>82</v>
      </c>
      <c r="E72" s="129" t="s">
        <v>82</v>
      </c>
    </row>
    <row r="73" spans="2:5" ht="30.75" customHeight="1" x14ac:dyDescent="0.25">
      <c r="B73" s="87">
        <v>10</v>
      </c>
      <c r="C73" s="65" t="s">
        <v>230</v>
      </c>
      <c r="D73" s="81" t="s">
        <v>82</v>
      </c>
      <c r="E73" s="129" t="s">
        <v>82</v>
      </c>
    </row>
    <row r="74" spans="2:5" ht="30.75" customHeight="1" x14ac:dyDescent="0.25">
      <c r="B74" s="87">
        <v>11</v>
      </c>
      <c r="C74" s="65" t="s">
        <v>227</v>
      </c>
      <c r="D74" s="81" t="s">
        <v>82</v>
      </c>
      <c r="E74" s="129" t="s">
        <v>82</v>
      </c>
    </row>
    <row r="75" spans="2:5" ht="30.75" customHeight="1" x14ac:dyDescent="0.25">
      <c r="B75" s="87">
        <v>12</v>
      </c>
      <c r="C75" s="75" t="s">
        <v>218</v>
      </c>
      <c r="D75" s="81" t="s">
        <v>82</v>
      </c>
      <c r="E75" s="129" t="s">
        <v>82</v>
      </c>
    </row>
    <row r="76" spans="2:5" ht="30.75" customHeight="1" x14ac:dyDescent="0.25">
      <c r="B76" s="87">
        <v>13</v>
      </c>
      <c r="C76" s="75" t="s">
        <v>284</v>
      </c>
      <c r="D76" s="81" t="s">
        <v>82</v>
      </c>
      <c r="E76" s="129" t="s">
        <v>82</v>
      </c>
    </row>
    <row r="77" spans="2:5" ht="30.75" customHeight="1" x14ac:dyDescent="0.25">
      <c r="B77" s="87">
        <v>14</v>
      </c>
      <c r="C77" s="65" t="s">
        <v>226</v>
      </c>
      <c r="D77" s="81" t="s">
        <v>82</v>
      </c>
      <c r="E77" s="129" t="s">
        <v>82</v>
      </c>
    </row>
    <row r="78" spans="2:5" ht="30.75" customHeight="1" x14ac:dyDescent="0.25">
      <c r="B78" s="87">
        <v>15</v>
      </c>
      <c r="C78" s="65" t="s">
        <v>225</v>
      </c>
      <c r="D78" s="81" t="s">
        <v>82</v>
      </c>
      <c r="E78" s="129" t="s">
        <v>82</v>
      </c>
    </row>
    <row r="79" spans="2:5" ht="30.75" customHeight="1" x14ac:dyDescent="0.25">
      <c r="B79" s="87">
        <v>16</v>
      </c>
      <c r="C79" s="66" t="s">
        <v>231</v>
      </c>
      <c r="D79" s="81" t="s">
        <v>82</v>
      </c>
      <c r="E79" s="129" t="s">
        <v>82</v>
      </c>
    </row>
    <row r="80" spans="2:5" ht="30.75" customHeight="1" x14ac:dyDescent="0.25">
      <c r="B80" s="87">
        <v>17</v>
      </c>
      <c r="C80" s="66" t="s">
        <v>283</v>
      </c>
      <c r="D80" s="245"/>
      <c r="E80" s="129" t="s">
        <v>82</v>
      </c>
    </row>
    <row r="81" spans="2:8" ht="30.75" customHeight="1" x14ac:dyDescent="0.25">
      <c r="B81" s="87">
        <v>18</v>
      </c>
      <c r="C81" s="65" t="s">
        <v>235</v>
      </c>
      <c r="D81" s="245"/>
      <c r="E81" s="129" t="s">
        <v>82</v>
      </c>
    </row>
    <row r="82" spans="2:8" ht="30.75" customHeight="1" x14ac:dyDescent="0.25">
      <c r="B82" s="87">
        <v>19</v>
      </c>
      <c r="C82" s="65" t="s">
        <v>73</v>
      </c>
      <c r="D82" s="81" t="s">
        <v>82</v>
      </c>
      <c r="E82" s="129" t="s">
        <v>82</v>
      </c>
    </row>
    <row r="83" spans="2:8" ht="30.75" customHeight="1" x14ac:dyDescent="0.25">
      <c r="B83" s="87">
        <v>20</v>
      </c>
      <c r="C83" s="75" t="s">
        <v>209</v>
      </c>
      <c r="D83" s="81" t="s">
        <v>82</v>
      </c>
      <c r="E83" s="129" t="s">
        <v>82</v>
      </c>
    </row>
    <row r="84" spans="2:8" ht="30.75" customHeight="1" thickBot="1" x14ac:dyDescent="0.3">
      <c r="B84" s="94">
        <v>21</v>
      </c>
      <c r="C84" s="130" t="s">
        <v>224</v>
      </c>
      <c r="D84" s="131" t="s">
        <v>82</v>
      </c>
      <c r="E84" s="132" t="s">
        <v>82</v>
      </c>
    </row>
    <row r="85" spans="2:8" x14ac:dyDescent="0.25">
      <c r="B85" s="62"/>
      <c r="C85" s="62"/>
      <c r="D85" s="62"/>
      <c r="E85" s="62"/>
    </row>
    <row r="86" spans="2:8" ht="15.75" x14ac:dyDescent="0.25">
      <c r="B86" s="82"/>
      <c r="C86" s="82"/>
      <c r="D86" s="82"/>
      <c r="E86" s="82"/>
      <c r="F86" s="82"/>
      <c r="G86" s="82"/>
      <c r="H86" s="63"/>
    </row>
    <row r="87" spans="2:8" x14ac:dyDescent="0.25">
      <c r="B87" s="62"/>
      <c r="C87" s="62"/>
      <c r="D87" s="62"/>
      <c r="E87" s="62"/>
      <c r="F87" s="62"/>
      <c r="G87" s="62"/>
      <c r="H87" s="63"/>
    </row>
    <row r="88" spans="2:8" x14ac:dyDescent="0.25">
      <c r="B88" s="68"/>
      <c r="C88" s="69"/>
      <c r="D88" s="77"/>
      <c r="E88" s="77"/>
      <c r="F88" s="77"/>
      <c r="G88" s="78"/>
      <c r="H88" s="63"/>
    </row>
    <row r="89" spans="2:8" ht="15.75" x14ac:dyDescent="0.25">
      <c r="B89" s="83"/>
      <c r="C89" s="83"/>
      <c r="D89" s="83"/>
      <c r="E89" s="83"/>
      <c r="F89" s="83"/>
      <c r="G89" s="83"/>
      <c r="H89" s="63"/>
    </row>
  </sheetData>
  <sheetProtection algorithmName="SHA-512" hashValue="sde85vJT6RMDtbgywf5Ijxbw+ikOfVNt7IOUisueoSJ41wOXahpP9ohIkA923S4mInDSHlI8lW/dqvKw20Bc3g==" saltValue="QT+oHgRgzIWbBXhj4QW9Ow==" spinCount="100000" sheet="1" selectLockedCells="1"/>
  <mergeCells count="15">
    <mergeCell ref="B60:C60"/>
    <mergeCell ref="B65:C65"/>
    <mergeCell ref="B36:C36"/>
    <mergeCell ref="B57:D57"/>
    <mergeCell ref="B34:D34"/>
    <mergeCell ref="B41:C41"/>
    <mergeCell ref="B4:E4"/>
    <mergeCell ref="B2:G2"/>
    <mergeCell ref="B33:E33"/>
    <mergeCell ref="B43:C43"/>
    <mergeCell ref="D17:D18"/>
    <mergeCell ref="E17:E18"/>
    <mergeCell ref="D25:D26"/>
    <mergeCell ref="E25:E26"/>
    <mergeCell ref="B7:G7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r:id="rId1"/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Q26"/>
  <sheetViews>
    <sheetView zoomScale="89" zoomScaleNormal="89" workbookViewId="0">
      <selection activeCell="D9" sqref="D9"/>
    </sheetView>
  </sheetViews>
  <sheetFormatPr defaultRowHeight="15" x14ac:dyDescent="0.25"/>
  <cols>
    <col min="1" max="1" width="2.42578125" style="4" customWidth="1"/>
    <col min="2" max="2" width="10" style="7" customWidth="1"/>
    <col min="3" max="3" width="30.85546875" style="4" customWidth="1"/>
    <col min="4" max="4" width="20.140625" style="7" customWidth="1"/>
    <col min="5" max="8" width="14.5703125" style="7" customWidth="1"/>
    <col min="9" max="9" width="35.42578125" style="4" customWidth="1"/>
    <col min="10" max="10" width="30.5703125" style="4" customWidth="1"/>
    <col min="11" max="11" width="45.28515625" style="4" customWidth="1"/>
    <col min="12" max="12" width="76.140625" style="4" customWidth="1"/>
    <col min="13" max="13" width="9.140625" style="4"/>
    <col min="14" max="14" width="23.140625" style="4" customWidth="1"/>
    <col min="15" max="15" width="37.7109375" style="4" customWidth="1"/>
    <col min="16" max="17" width="9.140625" style="4"/>
    <col min="18" max="18" width="47.28515625" style="4" customWidth="1"/>
    <col min="19" max="16384" width="9.140625" style="4"/>
  </cols>
  <sheetData>
    <row r="1" spans="2:17" ht="6.75" customHeight="1" x14ac:dyDescent="0.25"/>
    <row r="2" spans="2:17" ht="18.75" x14ac:dyDescent="0.25">
      <c r="B2" s="414" t="s">
        <v>381</v>
      </c>
      <c r="C2" s="414"/>
      <c r="D2" s="414"/>
      <c r="E2" s="414"/>
      <c r="F2" s="414"/>
      <c r="G2" s="414"/>
      <c r="H2" s="414"/>
      <c r="I2" s="414"/>
      <c r="J2" s="4" t="s">
        <v>382</v>
      </c>
    </row>
    <row r="3" spans="2:17" ht="6.75" customHeight="1" thickBot="1" x14ac:dyDescent="0.3"/>
    <row r="4" spans="2:17" ht="15.75" thickBot="1" x14ac:dyDescent="0.3">
      <c r="B4" s="422" t="s">
        <v>384</v>
      </c>
      <c r="C4" s="423"/>
      <c r="D4" s="423"/>
      <c r="E4" s="423"/>
      <c r="F4" s="423"/>
      <c r="G4" s="424"/>
    </row>
    <row r="5" spans="2:17" ht="6.75" customHeight="1" thickBot="1" x14ac:dyDescent="0.3"/>
    <row r="6" spans="2:17" ht="30.75" thickBot="1" x14ac:dyDescent="0.3">
      <c r="B6" s="40" t="s">
        <v>56</v>
      </c>
      <c r="C6" s="41" t="s">
        <v>0</v>
      </c>
      <c r="D6" s="41" t="s">
        <v>1</v>
      </c>
      <c r="E6" s="42" t="s">
        <v>68</v>
      </c>
      <c r="F6" s="42" t="s">
        <v>188</v>
      </c>
      <c r="G6" s="43" t="s">
        <v>189</v>
      </c>
    </row>
    <row r="7" spans="2:17" ht="15.75" thickTop="1" x14ac:dyDescent="0.25">
      <c r="B7" s="425" t="s">
        <v>69</v>
      </c>
      <c r="C7" s="426"/>
      <c r="D7" s="426"/>
      <c r="E7" s="426"/>
      <c r="F7" s="426"/>
      <c r="G7" s="427"/>
    </row>
    <row r="8" spans="2:17" ht="10.5" customHeight="1" thickBot="1" x14ac:dyDescent="0.3">
      <c r="B8" s="47">
        <v>1</v>
      </c>
      <c r="C8" s="48">
        <v>2</v>
      </c>
      <c r="D8" s="48">
        <v>3</v>
      </c>
      <c r="E8" s="48">
        <v>4</v>
      </c>
      <c r="F8" s="48">
        <v>5</v>
      </c>
      <c r="G8" s="49" t="s">
        <v>191</v>
      </c>
    </row>
    <row r="9" spans="2:17" ht="21" customHeight="1" thickTop="1" x14ac:dyDescent="0.25">
      <c r="B9" s="294">
        <v>1</v>
      </c>
      <c r="C9" s="10" t="s">
        <v>24</v>
      </c>
      <c r="D9" s="295"/>
      <c r="E9" s="246">
        <v>0</v>
      </c>
      <c r="F9" s="55">
        <v>1</v>
      </c>
      <c r="G9" s="39">
        <f>E9*F9</f>
        <v>0</v>
      </c>
    </row>
    <row r="10" spans="2:17" ht="21" customHeight="1" x14ac:dyDescent="0.25">
      <c r="B10" s="36">
        <v>2</v>
      </c>
      <c r="C10" s="12" t="s">
        <v>3</v>
      </c>
      <c r="D10" s="296"/>
      <c r="E10" s="242">
        <v>0</v>
      </c>
      <c r="F10" s="11">
        <v>1</v>
      </c>
      <c r="G10" s="37">
        <f t="shared" ref="G10:G14" si="0">E10*F10</f>
        <v>0</v>
      </c>
    </row>
    <row r="11" spans="2:17" ht="21" customHeight="1" x14ac:dyDescent="0.25">
      <c r="B11" s="36">
        <v>3</v>
      </c>
      <c r="C11" s="12" t="s">
        <v>4</v>
      </c>
      <c r="D11" s="296"/>
      <c r="E11" s="242">
        <v>0</v>
      </c>
      <c r="F11" s="11">
        <f>F10</f>
        <v>1</v>
      </c>
      <c r="G11" s="37">
        <f t="shared" si="0"/>
        <v>0</v>
      </c>
    </row>
    <row r="12" spans="2:17" ht="21" customHeight="1" x14ac:dyDescent="0.25">
      <c r="B12" s="36">
        <v>4</v>
      </c>
      <c r="C12" s="12" t="s">
        <v>15</v>
      </c>
      <c r="D12" s="296"/>
      <c r="E12" s="242">
        <v>0</v>
      </c>
      <c r="F12" s="11">
        <f t="shared" ref="F12:F14" si="1">F11</f>
        <v>1</v>
      </c>
      <c r="G12" s="37">
        <f t="shared" si="0"/>
        <v>0</v>
      </c>
    </row>
    <row r="13" spans="2:17" ht="21" customHeight="1" x14ac:dyDescent="0.25">
      <c r="B13" s="36">
        <v>5</v>
      </c>
      <c r="C13" s="12" t="s">
        <v>38</v>
      </c>
      <c r="D13" s="296"/>
      <c r="E13" s="242">
        <v>0</v>
      </c>
      <c r="F13" s="11">
        <f t="shared" si="1"/>
        <v>1</v>
      </c>
      <c r="G13" s="37">
        <f t="shared" si="0"/>
        <v>0</v>
      </c>
    </row>
    <row r="14" spans="2:17" ht="21" customHeight="1" thickBot="1" x14ac:dyDescent="0.3">
      <c r="B14" s="36">
        <v>6</v>
      </c>
      <c r="C14" s="12" t="s">
        <v>18</v>
      </c>
      <c r="D14" s="296"/>
      <c r="E14" s="242">
        <v>0</v>
      </c>
      <c r="F14" s="11">
        <f t="shared" si="1"/>
        <v>1</v>
      </c>
      <c r="G14" s="37">
        <f t="shared" si="0"/>
        <v>0</v>
      </c>
    </row>
    <row r="15" spans="2:17" s="7" customFormat="1" ht="30" customHeight="1" thickBot="1" x14ac:dyDescent="0.3">
      <c r="B15" s="287">
        <v>7</v>
      </c>
      <c r="C15" s="272" t="s">
        <v>385</v>
      </c>
      <c r="D15" s="272"/>
      <c r="E15" s="272"/>
      <c r="F15" s="444">
        <f>SUM(G9:G14)</f>
        <v>0</v>
      </c>
      <c r="G15" s="445"/>
      <c r="I15" s="299"/>
      <c r="J15" s="4"/>
      <c r="K15" s="4"/>
      <c r="L15" s="4"/>
      <c r="M15" s="4"/>
      <c r="N15" s="4"/>
      <c r="O15" s="4"/>
      <c r="P15" s="4"/>
      <c r="Q15" s="4"/>
    </row>
    <row r="16" spans="2:17" s="7" customFormat="1" ht="15.75" thickBot="1" x14ac:dyDescent="0.3">
      <c r="C16" s="4"/>
      <c r="I16" s="4"/>
      <c r="J16" s="4"/>
      <c r="K16" s="4"/>
      <c r="L16" s="4"/>
      <c r="M16" s="4"/>
      <c r="N16" s="4"/>
      <c r="O16" s="4"/>
      <c r="P16" s="4"/>
      <c r="Q16" s="4"/>
    </row>
    <row r="17" spans="2:17" s="7" customFormat="1" ht="69.75" customHeight="1" thickBot="1" x14ac:dyDescent="0.3">
      <c r="B17" s="40" t="s">
        <v>56</v>
      </c>
      <c r="C17" s="41" t="s">
        <v>0</v>
      </c>
      <c r="D17" s="46" t="s">
        <v>192</v>
      </c>
      <c r="E17" s="42" t="s">
        <v>2</v>
      </c>
      <c r="F17" s="42" t="s">
        <v>190</v>
      </c>
      <c r="G17" s="43" t="s">
        <v>189</v>
      </c>
      <c r="I17" s="4"/>
      <c r="J17" s="4"/>
      <c r="K17" s="4"/>
      <c r="L17" s="4"/>
      <c r="M17" s="4"/>
      <c r="N17" s="4"/>
      <c r="O17" s="4"/>
      <c r="P17" s="4"/>
      <c r="Q17" s="4"/>
    </row>
    <row r="18" spans="2:17" s="7" customFormat="1" ht="15.75" thickTop="1" x14ac:dyDescent="0.25">
      <c r="B18" s="430" t="s">
        <v>66</v>
      </c>
      <c r="C18" s="431"/>
      <c r="D18" s="431"/>
      <c r="E18" s="431"/>
      <c r="F18" s="431"/>
      <c r="G18" s="432"/>
      <c r="I18" s="4"/>
      <c r="J18" s="4"/>
      <c r="K18" s="4"/>
      <c r="L18" s="4"/>
      <c r="M18" s="4"/>
      <c r="N18" s="4"/>
      <c r="O18" s="4"/>
      <c r="P18" s="4"/>
      <c r="Q18" s="4"/>
    </row>
    <row r="19" spans="2:17" s="7" customFormat="1" ht="10.5" customHeight="1" thickBot="1" x14ac:dyDescent="0.3">
      <c r="B19" s="47">
        <v>9</v>
      </c>
      <c r="C19" s="48">
        <v>10</v>
      </c>
      <c r="D19" s="48">
        <v>11</v>
      </c>
      <c r="E19" s="48">
        <v>12</v>
      </c>
      <c r="F19" s="48">
        <v>13</v>
      </c>
      <c r="G19" s="49" t="s">
        <v>377</v>
      </c>
      <c r="I19" s="4"/>
      <c r="J19" s="4"/>
      <c r="K19" s="4"/>
      <c r="L19" s="4"/>
      <c r="M19" s="4"/>
      <c r="N19" s="4"/>
      <c r="O19" s="4"/>
      <c r="P19" s="4"/>
      <c r="Q19" s="4"/>
    </row>
    <row r="20" spans="2:17" s="7" customFormat="1" ht="21" customHeight="1" thickTop="1" x14ac:dyDescent="0.25">
      <c r="B20" s="36">
        <v>15</v>
      </c>
      <c r="C20" s="12" t="s">
        <v>368</v>
      </c>
      <c r="D20" s="297"/>
      <c r="E20" s="242">
        <v>0</v>
      </c>
      <c r="F20" s="11">
        <v>15</v>
      </c>
      <c r="G20" s="37">
        <f t="shared" ref="G20:G22" si="2">E20*F20</f>
        <v>0</v>
      </c>
      <c r="I20" s="4"/>
      <c r="J20" s="4"/>
      <c r="K20" s="4"/>
      <c r="L20" s="4"/>
      <c r="M20" s="4"/>
      <c r="N20" s="4"/>
      <c r="O20" s="4"/>
      <c r="P20" s="4"/>
      <c r="Q20" s="4"/>
    </row>
    <row r="21" spans="2:17" s="7" customFormat="1" ht="21" customHeight="1" x14ac:dyDescent="0.25">
      <c r="B21" s="36">
        <v>16</v>
      </c>
      <c r="C21" s="12" t="s">
        <v>369</v>
      </c>
      <c r="D21" s="297"/>
      <c r="E21" s="242">
        <v>0</v>
      </c>
      <c r="F21" s="11">
        <v>10</v>
      </c>
      <c r="G21" s="37">
        <f t="shared" si="2"/>
        <v>0</v>
      </c>
      <c r="I21" s="4"/>
      <c r="J21" s="4"/>
      <c r="K21" s="4"/>
      <c r="L21" s="4"/>
      <c r="M21" s="4"/>
      <c r="N21" s="4"/>
      <c r="O21" s="4"/>
      <c r="P21" s="4"/>
      <c r="Q21" s="4"/>
    </row>
    <row r="22" spans="2:17" s="7" customFormat="1" ht="30.75" thickBot="1" x14ac:dyDescent="0.3">
      <c r="B22" s="36">
        <v>17</v>
      </c>
      <c r="C22" s="3" t="s">
        <v>371</v>
      </c>
      <c r="D22" s="298"/>
      <c r="E22" s="242">
        <v>0</v>
      </c>
      <c r="F22" s="11">
        <v>8</v>
      </c>
      <c r="G22" s="37">
        <f t="shared" si="2"/>
        <v>0</v>
      </c>
      <c r="I22" s="4"/>
      <c r="J22" s="4"/>
      <c r="K22" s="4"/>
      <c r="L22" s="4"/>
      <c r="M22" s="4"/>
      <c r="N22" s="4"/>
      <c r="O22" s="4"/>
      <c r="P22" s="4"/>
      <c r="Q22" s="4"/>
    </row>
    <row r="23" spans="2:17" s="7" customFormat="1" ht="30" customHeight="1" thickBot="1" x14ac:dyDescent="0.3">
      <c r="B23" s="286">
        <v>18</v>
      </c>
      <c r="C23" s="272" t="s">
        <v>378</v>
      </c>
      <c r="D23" s="272"/>
      <c r="E23" s="272"/>
      <c r="F23" s="444">
        <f>SUM(G20:G22)</f>
        <v>0</v>
      </c>
      <c r="G23" s="445"/>
      <c r="I23" s="4"/>
      <c r="J23" s="4"/>
      <c r="K23" s="4"/>
      <c r="L23" s="4"/>
      <c r="M23" s="4"/>
      <c r="N23" s="4"/>
      <c r="O23" s="4"/>
      <c r="P23" s="4"/>
      <c r="Q23" s="4"/>
    </row>
    <row r="24" spans="2:17" ht="15.75" thickBot="1" x14ac:dyDescent="0.3">
      <c r="B24" s="44"/>
      <c r="C24" s="44"/>
      <c r="D24" s="44"/>
    </row>
    <row r="25" spans="2:17" ht="39" customHeight="1" thickBot="1" x14ac:dyDescent="0.3">
      <c r="B25" s="287">
        <v>19</v>
      </c>
      <c r="C25" s="406" t="s">
        <v>379</v>
      </c>
      <c r="D25" s="406"/>
      <c r="E25" s="406"/>
      <c r="F25" s="409">
        <f>F15+F23</f>
        <v>0</v>
      </c>
      <c r="G25" s="410"/>
    </row>
    <row r="26" spans="2:17" x14ac:dyDescent="0.25">
      <c r="B26" s="44"/>
      <c r="C26" s="44"/>
      <c r="D26" s="44"/>
    </row>
  </sheetData>
  <sheetProtection algorithmName="SHA-512" hashValue="VXowMBLxUrDV1WtOEa5tpRJWfxAPngO+Aay5mC4gJWJtWvTvpgcjs/AhdtgKntDWdOBDO4QY1FQV1BX7o37fmQ==" saltValue="MkNU50hh8wHsC5YHsgR81g==" spinCount="100000" sheet="1" selectLockedCells="1"/>
  <mergeCells count="8">
    <mergeCell ref="C25:E25"/>
    <mergeCell ref="F25:G25"/>
    <mergeCell ref="B2:I2"/>
    <mergeCell ref="B4:G4"/>
    <mergeCell ref="B7:G7"/>
    <mergeCell ref="F15:G15"/>
    <mergeCell ref="B18:G18"/>
    <mergeCell ref="F23:G23"/>
  </mergeCells>
  <pageMargins left="0.7" right="0.7" top="0.75" bottom="0.75" header="0.3" footer="0.3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4FC7C"/>
  </sheetPr>
  <dimension ref="B1:Q31"/>
  <sheetViews>
    <sheetView topLeftCell="B16" zoomScale="89" zoomScaleNormal="89" workbookViewId="0">
      <selection activeCell="D25" sqref="D25"/>
    </sheetView>
  </sheetViews>
  <sheetFormatPr defaultRowHeight="15" x14ac:dyDescent="0.25"/>
  <cols>
    <col min="1" max="1" width="2.42578125" style="4" customWidth="1"/>
    <col min="2" max="2" width="10" style="7" customWidth="1"/>
    <col min="3" max="3" width="30.85546875" style="4" customWidth="1"/>
    <col min="4" max="4" width="20.140625" style="7" customWidth="1"/>
    <col min="5" max="8" width="14.5703125" style="7" customWidth="1"/>
    <col min="9" max="9" width="35.42578125" style="4" customWidth="1"/>
    <col min="10" max="10" width="30.5703125" style="4" customWidth="1"/>
    <col min="11" max="11" width="45.28515625" style="4" customWidth="1"/>
    <col min="12" max="12" width="76.140625" style="4" customWidth="1"/>
    <col min="13" max="13" width="9.140625" style="4"/>
    <col min="14" max="14" width="23.140625" style="4" customWidth="1"/>
    <col min="15" max="15" width="37.7109375" style="4" customWidth="1"/>
    <col min="16" max="17" width="9.140625" style="4"/>
    <col min="18" max="18" width="47.28515625" style="4" customWidth="1"/>
    <col min="19" max="16384" width="9.140625" style="4"/>
  </cols>
  <sheetData>
    <row r="1" spans="2:17" ht="6.75" customHeight="1" x14ac:dyDescent="0.25"/>
    <row r="2" spans="2:17" ht="18.75" x14ac:dyDescent="0.25">
      <c r="B2" s="414" t="s">
        <v>386</v>
      </c>
      <c r="C2" s="414"/>
      <c r="D2" s="414"/>
      <c r="E2" s="414"/>
      <c r="F2" s="414"/>
      <c r="G2" s="414"/>
      <c r="H2" s="414"/>
      <c r="I2" s="414"/>
      <c r="J2" s="4" t="s">
        <v>387</v>
      </c>
    </row>
    <row r="3" spans="2:17" ht="6.75" customHeight="1" thickBot="1" x14ac:dyDescent="0.3"/>
    <row r="4" spans="2:17" ht="15.75" thickBot="1" x14ac:dyDescent="0.3">
      <c r="B4" s="422" t="s">
        <v>398</v>
      </c>
      <c r="C4" s="423"/>
      <c r="D4" s="423"/>
      <c r="E4" s="423"/>
      <c r="F4" s="423"/>
      <c r="G4" s="424"/>
    </row>
    <row r="5" spans="2:17" ht="6.75" customHeight="1" thickBot="1" x14ac:dyDescent="0.3"/>
    <row r="6" spans="2:17" ht="30.75" thickBot="1" x14ac:dyDescent="0.3">
      <c r="B6" s="40" t="s">
        <v>56</v>
      </c>
      <c r="C6" s="41" t="s">
        <v>0</v>
      </c>
      <c r="D6" s="41" t="s">
        <v>1</v>
      </c>
      <c r="E6" s="42" t="s">
        <v>68</v>
      </c>
      <c r="F6" s="42" t="s">
        <v>188</v>
      </c>
      <c r="G6" s="43" t="s">
        <v>189</v>
      </c>
    </row>
    <row r="7" spans="2:17" ht="15.75" thickTop="1" x14ac:dyDescent="0.25">
      <c r="B7" s="425" t="s">
        <v>69</v>
      </c>
      <c r="C7" s="426"/>
      <c r="D7" s="426"/>
      <c r="E7" s="426"/>
      <c r="F7" s="426"/>
      <c r="G7" s="427"/>
    </row>
    <row r="8" spans="2:17" ht="10.5" customHeight="1" thickBot="1" x14ac:dyDescent="0.3">
      <c r="B8" s="47">
        <v>1</v>
      </c>
      <c r="C8" s="48">
        <v>2</v>
      </c>
      <c r="D8" s="48">
        <v>3</v>
      </c>
      <c r="E8" s="48">
        <v>4</v>
      </c>
      <c r="F8" s="48">
        <v>5</v>
      </c>
      <c r="G8" s="49" t="s">
        <v>191</v>
      </c>
    </row>
    <row r="9" spans="2:17" ht="21" customHeight="1" thickTop="1" x14ac:dyDescent="0.25">
      <c r="B9" s="294">
        <v>1</v>
      </c>
      <c r="C9" s="10" t="s">
        <v>24</v>
      </c>
      <c r="D9" s="295"/>
      <c r="E9" s="246">
        <v>0</v>
      </c>
      <c r="F9" s="55">
        <v>1</v>
      </c>
      <c r="G9" s="39">
        <f>E9*F9</f>
        <v>0</v>
      </c>
    </row>
    <row r="10" spans="2:17" ht="21" customHeight="1" x14ac:dyDescent="0.25">
      <c r="B10" s="36">
        <v>2</v>
      </c>
      <c r="C10" s="12" t="s">
        <v>4</v>
      </c>
      <c r="D10" s="296"/>
      <c r="E10" s="242">
        <v>0</v>
      </c>
      <c r="F10" s="11">
        <f>F9</f>
        <v>1</v>
      </c>
      <c r="G10" s="37">
        <f t="shared" ref="G10" si="0">E10*F10</f>
        <v>0</v>
      </c>
    </row>
    <row r="11" spans="2:17" ht="21" customHeight="1" x14ac:dyDescent="0.25">
      <c r="B11" s="36">
        <v>3</v>
      </c>
      <c r="C11" s="12" t="s">
        <v>15</v>
      </c>
      <c r="D11" s="296"/>
      <c r="E11" s="242">
        <v>0</v>
      </c>
      <c r="F11" s="11">
        <f t="shared" ref="F11:F13" si="1">F10</f>
        <v>1</v>
      </c>
      <c r="G11" s="37">
        <f t="shared" ref="G11:G13" si="2">E11*F11</f>
        <v>0</v>
      </c>
    </row>
    <row r="12" spans="2:17" ht="21" customHeight="1" x14ac:dyDescent="0.25">
      <c r="B12" s="36">
        <v>4</v>
      </c>
      <c r="C12" s="12" t="s">
        <v>38</v>
      </c>
      <c r="D12" s="296"/>
      <c r="E12" s="242">
        <v>0</v>
      </c>
      <c r="F12" s="11">
        <f t="shared" si="1"/>
        <v>1</v>
      </c>
      <c r="G12" s="37">
        <f t="shared" si="2"/>
        <v>0</v>
      </c>
    </row>
    <row r="13" spans="2:17" ht="21" customHeight="1" thickBot="1" x14ac:dyDescent="0.3">
      <c r="B13" s="36">
        <v>5</v>
      </c>
      <c r="C13" s="12" t="s">
        <v>18</v>
      </c>
      <c r="D13" s="296"/>
      <c r="E13" s="242">
        <v>0</v>
      </c>
      <c r="F13" s="11">
        <f t="shared" si="1"/>
        <v>1</v>
      </c>
      <c r="G13" s="37">
        <f t="shared" si="2"/>
        <v>0</v>
      </c>
    </row>
    <row r="14" spans="2:17" s="7" customFormat="1" ht="30" customHeight="1" thickBot="1" x14ac:dyDescent="0.3">
      <c r="B14" s="287">
        <v>6</v>
      </c>
      <c r="C14" s="272" t="s">
        <v>399</v>
      </c>
      <c r="D14" s="272"/>
      <c r="E14" s="272"/>
      <c r="F14" s="444">
        <f>SUM(G9:G13)</f>
        <v>0</v>
      </c>
      <c r="G14" s="445"/>
      <c r="I14" s="4"/>
      <c r="J14" s="4"/>
      <c r="K14" s="4"/>
      <c r="L14" s="4"/>
      <c r="M14" s="4"/>
      <c r="N14" s="4"/>
      <c r="O14" s="4"/>
      <c r="P14" s="4"/>
      <c r="Q14" s="4"/>
    </row>
    <row r="15" spans="2:17" s="7" customFormat="1" ht="15.75" thickBot="1" x14ac:dyDescent="0.3">
      <c r="C15" s="4"/>
      <c r="I15" s="4"/>
      <c r="J15" s="4"/>
      <c r="K15" s="4"/>
      <c r="L15" s="4"/>
      <c r="M15" s="4"/>
      <c r="N15" s="4"/>
      <c r="O15" s="4"/>
      <c r="P15" s="4"/>
      <c r="Q15" s="4"/>
    </row>
    <row r="16" spans="2:17" s="7" customFormat="1" ht="69.75" customHeight="1" thickBot="1" x14ac:dyDescent="0.3">
      <c r="B16" s="40" t="s">
        <v>56</v>
      </c>
      <c r="C16" s="41" t="s">
        <v>0</v>
      </c>
      <c r="D16" s="46" t="s">
        <v>389</v>
      </c>
      <c r="E16" s="42" t="s">
        <v>2</v>
      </c>
      <c r="F16" s="42" t="s">
        <v>190</v>
      </c>
      <c r="G16" s="43" t="s">
        <v>189</v>
      </c>
      <c r="I16" s="4"/>
      <c r="J16" s="4"/>
      <c r="K16" s="4"/>
      <c r="L16" s="4"/>
      <c r="M16" s="4"/>
      <c r="N16" s="4"/>
      <c r="O16" s="4"/>
      <c r="P16" s="4"/>
      <c r="Q16" s="4"/>
    </row>
    <row r="17" spans="2:17" s="7" customFormat="1" ht="15.75" thickTop="1" x14ac:dyDescent="0.25">
      <c r="B17" s="430" t="s">
        <v>66</v>
      </c>
      <c r="C17" s="431"/>
      <c r="D17" s="431"/>
      <c r="E17" s="431"/>
      <c r="F17" s="431"/>
      <c r="G17" s="432"/>
      <c r="I17" s="4"/>
      <c r="J17" s="4"/>
      <c r="K17" s="4"/>
      <c r="L17" s="4"/>
      <c r="M17" s="4"/>
      <c r="N17" s="4"/>
      <c r="O17" s="4"/>
      <c r="P17" s="4"/>
      <c r="Q17" s="4"/>
    </row>
    <row r="18" spans="2:17" s="7" customFormat="1" ht="10.5" customHeight="1" thickBot="1" x14ac:dyDescent="0.3">
      <c r="B18" s="47">
        <v>9</v>
      </c>
      <c r="C18" s="48">
        <v>10</v>
      </c>
      <c r="D18" s="48">
        <v>11</v>
      </c>
      <c r="E18" s="48">
        <v>12</v>
      </c>
      <c r="F18" s="48">
        <v>13</v>
      </c>
      <c r="G18" s="49" t="s">
        <v>377</v>
      </c>
      <c r="I18" s="4"/>
      <c r="J18" s="4"/>
      <c r="K18" s="4"/>
      <c r="L18" s="4"/>
      <c r="M18" s="4"/>
      <c r="N18" s="4"/>
      <c r="O18" s="4"/>
      <c r="P18" s="4"/>
      <c r="Q18" s="4"/>
    </row>
    <row r="19" spans="2:17" s="7" customFormat="1" ht="30.75" thickTop="1" x14ac:dyDescent="0.25">
      <c r="B19" s="36">
        <v>15</v>
      </c>
      <c r="C19" s="3" t="s">
        <v>388</v>
      </c>
      <c r="D19" s="297"/>
      <c r="E19" s="242">
        <v>0</v>
      </c>
      <c r="F19" s="11">
        <v>32</v>
      </c>
      <c r="G19" s="37">
        <f t="shared" ref="G19:G23" si="3">E19*F19</f>
        <v>0</v>
      </c>
      <c r="I19" s="4"/>
      <c r="J19" s="4"/>
      <c r="K19" s="4"/>
      <c r="L19" s="4"/>
      <c r="M19" s="4"/>
      <c r="N19" s="4"/>
      <c r="O19" s="4"/>
      <c r="P19" s="4"/>
      <c r="Q19" s="4"/>
    </row>
    <row r="20" spans="2:17" s="7" customFormat="1" ht="20.25" customHeight="1" x14ac:dyDescent="0.25">
      <c r="B20" s="36">
        <v>16</v>
      </c>
      <c r="C20" s="12" t="s">
        <v>390</v>
      </c>
      <c r="D20" s="297"/>
      <c r="E20" s="242">
        <v>0</v>
      </c>
      <c r="F20" s="11">
        <v>54</v>
      </c>
      <c r="G20" s="37">
        <f t="shared" si="3"/>
        <v>0</v>
      </c>
      <c r="I20" s="4"/>
      <c r="J20" s="4"/>
      <c r="K20" s="4"/>
      <c r="L20" s="4"/>
      <c r="M20" s="4"/>
      <c r="N20" s="4"/>
      <c r="O20" s="4"/>
      <c r="P20" s="4"/>
      <c r="Q20" s="4"/>
    </row>
    <row r="21" spans="2:17" s="7" customFormat="1" ht="30" x14ac:dyDescent="0.25">
      <c r="B21" s="36">
        <v>17</v>
      </c>
      <c r="C21" s="3" t="s">
        <v>391</v>
      </c>
      <c r="D21" s="297"/>
      <c r="E21" s="242">
        <v>0</v>
      </c>
      <c r="F21" s="11">
        <v>11</v>
      </c>
      <c r="G21" s="37">
        <f t="shared" si="3"/>
        <v>0</v>
      </c>
      <c r="I21" s="4"/>
      <c r="J21" s="4"/>
      <c r="K21" s="4"/>
      <c r="L21" s="4"/>
      <c r="M21" s="4"/>
      <c r="N21" s="4"/>
      <c r="O21" s="4"/>
      <c r="P21" s="4"/>
      <c r="Q21" s="4"/>
    </row>
    <row r="22" spans="2:17" s="7" customFormat="1" ht="60" x14ac:dyDescent="0.25">
      <c r="B22" s="36">
        <v>18</v>
      </c>
      <c r="C22" s="3" t="s">
        <v>396</v>
      </c>
      <c r="D22" s="297"/>
      <c r="E22" s="242">
        <v>0</v>
      </c>
      <c r="F22" s="11">
        <f>9+18+18+21+19+(8*1.3)</f>
        <v>95.4</v>
      </c>
      <c r="G22" s="37">
        <f>E22*F22</f>
        <v>0</v>
      </c>
      <c r="I22" s="4"/>
      <c r="J22" s="4"/>
      <c r="K22" s="4"/>
      <c r="L22" s="4"/>
      <c r="M22" s="4"/>
      <c r="N22" s="4"/>
      <c r="O22" s="4"/>
      <c r="P22" s="4"/>
      <c r="Q22" s="4"/>
    </row>
    <row r="23" spans="2:17" s="7" customFormat="1" ht="45" x14ac:dyDescent="0.25">
      <c r="B23" s="36">
        <v>19</v>
      </c>
      <c r="C23" s="3" t="s">
        <v>393</v>
      </c>
      <c r="D23" s="297"/>
      <c r="E23" s="242">
        <v>0</v>
      </c>
      <c r="F23" s="11">
        <v>426</v>
      </c>
      <c r="G23" s="37">
        <f t="shared" si="3"/>
        <v>0</v>
      </c>
      <c r="I23" s="4"/>
      <c r="J23" s="4"/>
      <c r="K23" s="4"/>
      <c r="L23" s="4"/>
      <c r="M23" s="4"/>
      <c r="N23" s="4"/>
      <c r="O23" s="4"/>
      <c r="P23" s="4"/>
      <c r="Q23" s="4"/>
    </row>
    <row r="24" spans="2:17" s="7" customFormat="1" ht="45" x14ac:dyDescent="0.25">
      <c r="B24" s="36">
        <v>20</v>
      </c>
      <c r="C24" s="3" t="s">
        <v>392</v>
      </c>
      <c r="D24" s="297"/>
      <c r="E24" s="242">
        <v>0</v>
      </c>
      <c r="F24" s="11">
        <v>25</v>
      </c>
      <c r="G24" s="37">
        <f t="shared" ref="G24" si="4">E24*F24</f>
        <v>0</v>
      </c>
      <c r="I24" s="4"/>
      <c r="J24" s="4"/>
      <c r="K24" s="4"/>
      <c r="L24" s="4"/>
      <c r="M24" s="4"/>
      <c r="N24" s="4"/>
      <c r="O24" s="4"/>
      <c r="P24" s="4"/>
      <c r="Q24" s="4"/>
    </row>
    <row r="25" spans="2:17" s="7" customFormat="1" ht="30" x14ac:dyDescent="0.25">
      <c r="B25" s="36">
        <v>21</v>
      </c>
      <c r="C25" s="3" t="s">
        <v>394</v>
      </c>
      <c r="D25" s="297"/>
      <c r="E25" s="242">
        <v>0</v>
      </c>
      <c r="F25" s="11">
        <v>2.5</v>
      </c>
      <c r="G25" s="37">
        <f>E25*F25</f>
        <v>0</v>
      </c>
      <c r="I25" s="4"/>
      <c r="J25" s="4"/>
      <c r="K25" s="4"/>
      <c r="L25" s="4"/>
      <c r="M25" s="4"/>
      <c r="N25" s="4"/>
      <c r="O25" s="4"/>
      <c r="P25" s="4"/>
      <c r="Q25" s="4"/>
    </row>
    <row r="26" spans="2:17" s="7" customFormat="1" ht="30" x14ac:dyDescent="0.25">
      <c r="B26" s="36">
        <v>22</v>
      </c>
      <c r="C26" s="3" t="s">
        <v>395</v>
      </c>
      <c r="D26" s="297"/>
      <c r="E26" s="242">
        <v>0</v>
      </c>
      <c r="F26" s="11">
        <v>1</v>
      </c>
      <c r="G26" s="37">
        <f>E26*F26</f>
        <v>0</v>
      </c>
      <c r="I26" s="4"/>
      <c r="J26" s="4"/>
      <c r="K26" s="4"/>
      <c r="L26" s="4"/>
      <c r="M26" s="4"/>
      <c r="N26" s="4"/>
      <c r="O26" s="4"/>
      <c r="P26" s="4"/>
      <c r="Q26" s="4"/>
    </row>
    <row r="27" spans="2:17" s="7" customFormat="1" ht="45.75" thickBot="1" x14ac:dyDescent="0.3">
      <c r="B27" s="36">
        <v>23</v>
      </c>
      <c r="C27" s="3" t="s">
        <v>397</v>
      </c>
      <c r="D27" s="298"/>
      <c r="E27" s="242">
        <v>0</v>
      </c>
      <c r="F27" s="11">
        <v>5</v>
      </c>
      <c r="G27" s="37">
        <f t="shared" ref="G27" si="5">E27*F27</f>
        <v>0</v>
      </c>
      <c r="I27" s="4"/>
      <c r="J27" s="4"/>
      <c r="K27" s="4"/>
      <c r="L27" s="4"/>
      <c r="M27" s="4"/>
      <c r="N27" s="4"/>
      <c r="O27" s="4"/>
      <c r="P27" s="4"/>
      <c r="Q27" s="4"/>
    </row>
    <row r="28" spans="2:17" s="7" customFormat="1" ht="30" customHeight="1" thickBot="1" x14ac:dyDescent="0.3">
      <c r="B28" s="286">
        <v>25</v>
      </c>
      <c r="C28" s="272" t="s">
        <v>370</v>
      </c>
      <c r="D28" s="272"/>
      <c r="E28" s="272"/>
      <c r="F28" s="444">
        <f>SUM(G19:G27)</f>
        <v>0</v>
      </c>
      <c r="G28" s="445"/>
      <c r="I28" s="4"/>
      <c r="J28" s="4"/>
      <c r="K28" s="4"/>
      <c r="L28" s="4"/>
      <c r="M28" s="4"/>
      <c r="N28" s="4"/>
      <c r="O28" s="4"/>
      <c r="P28" s="4"/>
      <c r="Q28" s="4"/>
    </row>
    <row r="29" spans="2:17" ht="15.75" thickBot="1" x14ac:dyDescent="0.3">
      <c r="B29" s="44"/>
      <c r="C29" s="44"/>
      <c r="D29" s="44"/>
    </row>
    <row r="30" spans="2:17" ht="39" customHeight="1" thickBot="1" x14ac:dyDescent="0.3">
      <c r="B30" s="287">
        <v>26</v>
      </c>
      <c r="C30" s="406" t="s">
        <v>400</v>
      </c>
      <c r="D30" s="406"/>
      <c r="E30" s="406"/>
      <c r="F30" s="409">
        <f>F14+F28</f>
        <v>0</v>
      </c>
      <c r="G30" s="410"/>
    </row>
    <row r="31" spans="2:17" x14ac:dyDescent="0.25">
      <c r="B31" s="44"/>
      <c r="C31" s="44"/>
      <c r="D31" s="44"/>
    </row>
  </sheetData>
  <sheetProtection algorithmName="SHA-512" hashValue="z4csJJvlSx+B2BEDMP8SYm0AvvWxsbbH/FohRL7DJU5NgkvcPJKNOxwV1r3vBtMuo811WLyg+/1EaA43Zk80Vw==" saltValue="bzAsFM4v4F3c7zdsOZlNAw==" spinCount="100000" sheet="1" selectLockedCells="1"/>
  <mergeCells count="8">
    <mergeCell ref="C30:E30"/>
    <mergeCell ref="F30:G30"/>
    <mergeCell ref="B2:I2"/>
    <mergeCell ref="B4:G4"/>
    <mergeCell ref="B7:G7"/>
    <mergeCell ref="F14:G14"/>
    <mergeCell ref="B17:G17"/>
    <mergeCell ref="F28:G28"/>
  </mergeCells>
  <pageMargins left="0.7" right="0.7" top="0.75" bottom="0.75" header="0.3" footer="0.3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theme="9" tint="-0.249977111117893"/>
  </sheetPr>
  <dimension ref="B1:L80"/>
  <sheetViews>
    <sheetView zoomScale="85" zoomScaleNormal="85" zoomScaleSheetLayoutView="85" workbookViewId="0">
      <selection activeCell="G8" sqref="G8"/>
    </sheetView>
  </sheetViews>
  <sheetFormatPr defaultRowHeight="15" x14ac:dyDescent="0.25"/>
  <cols>
    <col min="1" max="1" width="2.7109375" style="60" customWidth="1"/>
    <col min="2" max="2" width="8.7109375" style="60" customWidth="1"/>
    <col min="3" max="3" width="43" style="60" customWidth="1"/>
    <col min="4" max="4" width="20.85546875" style="60" customWidth="1"/>
    <col min="5" max="5" width="20.85546875" style="165" customWidth="1"/>
    <col min="6" max="9" width="20.85546875" style="60" customWidth="1"/>
    <col min="10" max="10" width="4.28515625" style="60" customWidth="1"/>
    <col min="11" max="11" width="15.7109375" style="60" customWidth="1"/>
    <col min="12" max="12" width="14.85546875" style="60" customWidth="1"/>
    <col min="13" max="16384" width="9.140625" style="60"/>
  </cols>
  <sheetData>
    <row r="1" spans="2:12" ht="6.75" customHeight="1" x14ac:dyDescent="0.25"/>
    <row r="2" spans="2:12" ht="18.75" x14ac:dyDescent="0.25">
      <c r="B2" s="414" t="s">
        <v>401</v>
      </c>
      <c r="C2" s="414"/>
      <c r="D2" s="414"/>
      <c r="E2" s="414"/>
      <c r="F2" s="414"/>
      <c r="G2" s="414"/>
      <c r="H2" s="414"/>
      <c r="I2" s="414"/>
      <c r="J2" s="164"/>
      <c r="K2" s="231" t="s">
        <v>282</v>
      </c>
    </row>
    <row r="3" spans="2:12" ht="6" customHeight="1" thickBot="1" x14ac:dyDescent="0.3">
      <c r="B3" s="61"/>
      <c r="D3" s="61"/>
      <c r="F3" s="61"/>
      <c r="G3" s="61"/>
      <c r="H3" s="61"/>
      <c r="I3" s="61"/>
      <c r="J3" s="61"/>
      <c r="K3" s="61"/>
    </row>
    <row r="4" spans="2:12" ht="20.25" customHeight="1" x14ac:dyDescent="0.25">
      <c r="B4" s="465" t="s">
        <v>56</v>
      </c>
      <c r="C4" s="461" t="s">
        <v>251</v>
      </c>
      <c r="D4" s="461" t="s">
        <v>195</v>
      </c>
      <c r="E4" s="461" t="s">
        <v>78</v>
      </c>
      <c r="F4" s="461" t="s">
        <v>262</v>
      </c>
      <c r="G4" s="461" t="s">
        <v>246</v>
      </c>
      <c r="H4" s="461" t="s">
        <v>247</v>
      </c>
      <c r="I4" s="467" t="s">
        <v>67</v>
      </c>
    </row>
    <row r="5" spans="2:12" ht="25.5" customHeight="1" x14ac:dyDescent="0.25">
      <c r="B5" s="466"/>
      <c r="C5" s="462"/>
      <c r="D5" s="462"/>
      <c r="E5" s="462"/>
      <c r="F5" s="462"/>
      <c r="G5" s="462"/>
      <c r="H5" s="462"/>
      <c r="I5" s="468"/>
    </row>
    <row r="6" spans="2:12" s="177" customFormat="1" ht="10.5" customHeight="1" x14ac:dyDescent="0.25">
      <c r="B6" s="185">
        <v>1</v>
      </c>
      <c r="C6" s="174">
        <v>2</v>
      </c>
      <c r="D6" s="175">
        <v>3</v>
      </c>
      <c r="E6" s="175">
        <v>4</v>
      </c>
      <c r="F6" s="175">
        <v>5</v>
      </c>
      <c r="G6" s="176">
        <v>6</v>
      </c>
      <c r="H6" s="176">
        <v>7</v>
      </c>
      <c r="I6" s="186">
        <v>8</v>
      </c>
      <c r="J6" s="60"/>
      <c r="K6" s="60"/>
      <c r="L6" s="60"/>
    </row>
    <row r="7" spans="2:12" ht="16.5" thickBot="1" x14ac:dyDescent="0.3">
      <c r="B7" s="480" t="s">
        <v>254</v>
      </c>
      <c r="C7" s="481"/>
      <c r="D7" s="173"/>
      <c r="E7" s="228"/>
      <c r="F7" s="173"/>
      <c r="G7" s="122"/>
      <c r="H7" s="122"/>
      <c r="I7" s="127"/>
    </row>
    <row r="8" spans="2:12" ht="16.5" thickTop="1" x14ac:dyDescent="0.25">
      <c r="B8" s="106">
        <v>1</v>
      </c>
      <c r="C8" s="70" t="s">
        <v>83</v>
      </c>
      <c r="D8" s="469" t="s">
        <v>261</v>
      </c>
      <c r="E8" s="167"/>
      <c r="F8" s="227">
        <v>1</v>
      </c>
      <c r="G8" s="239"/>
      <c r="H8" s="239"/>
      <c r="I8" s="232">
        <v>0</v>
      </c>
    </row>
    <row r="9" spans="2:12" ht="15.75" x14ac:dyDescent="0.25">
      <c r="B9" s="106">
        <v>2</v>
      </c>
      <c r="C9" s="70" t="s">
        <v>84</v>
      </c>
      <c r="D9" s="470"/>
      <c r="E9" s="167"/>
      <c r="F9" s="227">
        <v>2</v>
      </c>
      <c r="G9" s="239"/>
      <c r="H9" s="239"/>
      <c r="I9" s="232">
        <v>0</v>
      </c>
    </row>
    <row r="10" spans="2:12" ht="15.75" x14ac:dyDescent="0.25">
      <c r="B10" s="106">
        <v>3</v>
      </c>
      <c r="C10" s="70" t="s">
        <v>86</v>
      </c>
      <c r="D10" s="471"/>
      <c r="E10" s="167"/>
      <c r="F10" s="227">
        <v>2</v>
      </c>
      <c r="G10" s="239"/>
      <c r="H10" s="239"/>
      <c r="I10" s="232">
        <v>0</v>
      </c>
    </row>
    <row r="11" spans="2:12" ht="30" x14ac:dyDescent="0.25">
      <c r="B11" s="106">
        <v>4</v>
      </c>
      <c r="C11" s="10" t="s">
        <v>255</v>
      </c>
      <c r="D11" s="227" t="s">
        <v>81</v>
      </c>
      <c r="E11" s="190" t="s">
        <v>80</v>
      </c>
      <c r="F11" s="227">
        <v>20</v>
      </c>
      <c r="G11" s="239"/>
      <c r="H11" s="239"/>
      <c r="I11" s="232">
        <v>0</v>
      </c>
    </row>
    <row r="12" spans="2:12" ht="15.75" x14ac:dyDescent="0.25">
      <c r="B12" s="106">
        <v>5</v>
      </c>
      <c r="C12" s="19" t="s">
        <v>256</v>
      </c>
      <c r="D12" s="86" t="s">
        <v>89</v>
      </c>
      <c r="E12" s="168" t="s">
        <v>88</v>
      </c>
      <c r="F12" s="52">
        <v>300</v>
      </c>
      <c r="G12" s="239"/>
      <c r="H12" s="239"/>
      <c r="I12" s="232">
        <v>0</v>
      </c>
    </row>
    <row r="13" spans="2:12" ht="15.75" x14ac:dyDescent="0.25">
      <c r="B13" s="106">
        <v>6</v>
      </c>
      <c r="C13" s="3" t="s">
        <v>257</v>
      </c>
      <c r="D13" s="18" t="s">
        <v>92</v>
      </c>
      <c r="E13" s="167" t="s">
        <v>91</v>
      </c>
      <c r="F13" s="11">
        <v>42</v>
      </c>
      <c r="G13" s="239"/>
      <c r="H13" s="239"/>
      <c r="I13" s="232">
        <v>0</v>
      </c>
    </row>
    <row r="14" spans="2:12" ht="15.75" x14ac:dyDescent="0.25">
      <c r="B14" s="106">
        <v>7</v>
      </c>
      <c r="C14" s="3" t="s">
        <v>258</v>
      </c>
      <c r="D14" s="18" t="s">
        <v>96</v>
      </c>
      <c r="E14" s="167" t="s">
        <v>95</v>
      </c>
      <c r="F14" s="11">
        <v>36</v>
      </c>
      <c r="G14" s="239"/>
      <c r="H14" s="239"/>
      <c r="I14" s="232">
        <v>0</v>
      </c>
    </row>
    <row r="15" spans="2:12" ht="15.75" x14ac:dyDescent="0.25">
      <c r="B15" s="106">
        <v>8</v>
      </c>
      <c r="C15" s="163" t="s">
        <v>259</v>
      </c>
      <c r="D15" s="86" t="s">
        <v>100</v>
      </c>
      <c r="E15" s="170" t="s">
        <v>99</v>
      </c>
      <c r="F15" s="54">
        <v>3</v>
      </c>
      <c r="G15" s="239"/>
      <c r="H15" s="239"/>
      <c r="I15" s="232">
        <v>0</v>
      </c>
    </row>
    <row r="16" spans="2:12" ht="30" x14ac:dyDescent="0.25">
      <c r="B16" s="106">
        <v>9</v>
      </c>
      <c r="C16" s="72" t="s">
        <v>124</v>
      </c>
      <c r="D16" s="18" t="s">
        <v>104</v>
      </c>
      <c r="E16" s="166" t="s">
        <v>242</v>
      </c>
      <c r="F16" s="11">
        <v>6</v>
      </c>
      <c r="G16" s="239"/>
      <c r="H16" s="239"/>
      <c r="I16" s="232">
        <v>0</v>
      </c>
    </row>
    <row r="17" spans="2:12" ht="15.75" x14ac:dyDescent="0.25">
      <c r="B17" s="106">
        <v>10</v>
      </c>
      <c r="C17" s="72" t="s">
        <v>106</v>
      </c>
      <c r="D17" s="18" t="s">
        <v>108</v>
      </c>
      <c r="E17" s="166" t="s">
        <v>107</v>
      </c>
      <c r="F17" s="11">
        <v>2</v>
      </c>
      <c r="G17" s="239"/>
      <c r="H17" s="239"/>
      <c r="I17" s="232">
        <v>0</v>
      </c>
    </row>
    <row r="18" spans="2:12" ht="45.75" thickBot="1" x14ac:dyDescent="0.3">
      <c r="B18" s="89">
        <v>11</v>
      </c>
      <c r="C18" s="182" t="s">
        <v>112</v>
      </c>
      <c r="D18" s="183" t="s">
        <v>114</v>
      </c>
      <c r="E18" s="184" t="s">
        <v>260</v>
      </c>
      <c r="F18" s="90">
        <v>8</v>
      </c>
      <c r="G18" s="267"/>
      <c r="H18" s="267"/>
      <c r="I18" s="233">
        <v>0</v>
      </c>
    </row>
    <row r="19" spans="2:12" ht="31.5" customHeight="1" thickTop="1" thickBot="1" x14ac:dyDescent="0.3">
      <c r="B19" s="187">
        <v>12</v>
      </c>
      <c r="C19" s="188"/>
      <c r="D19" s="189"/>
      <c r="E19" s="180"/>
      <c r="F19" s="180"/>
      <c r="G19" s="180"/>
      <c r="H19" s="181" t="s">
        <v>333</v>
      </c>
      <c r="I19" s="103">
        <f>I8*F8+I9*F9+F10*I10+I11*F11+I12*F12+I13*F13+I14*F14+I15*F15+I16*F16+I17*F17+I18*F18</f>
        <v>0</v>
      </c>
    </row>
    <row r="20" spans="2:12" ht="15.75" thickBot="1" x14ac:dyDescent="0.3">
      <c r="B20" s="68"/>
      <c r="C20" s="117"/>
      <c r="D20" s="179"/>
      <c r="E20" s="171"/>
      <c r="F20" s="68"/>
      <c r="G20" s="68"/>
      <c r="H20" s="68"/>
      <c r="I20" s="68"/>
      <c r="J20" s="68"/>
      <c r="K20" s="68"/>
      <c r="L20" s="77"/>
    </row>
    <row r="21" spans="2:12" x14ac:dyDescent="0.25">
      <c r="B21" s="192" t="s">
        <v>58</v>
      </c>
      <c r="C21" s="193"/>
      <c r="D21" s="193"/>
      <c r="E21" s="193"/>
      <c r="F21" s="194"/>
      <c r="G21" s="68"/>
      <c r="H21" s="68"/>
      <c r="I21" s="68"/>
      <c r="J21" s="68"/>
      <c r="K21" s="68"/>
      <c r="L21" s="77"/>
    </row>
    <row r="22" spans="2:12" s="177" customFormat="1" ht="10.5" customHeight="1" thickBot="1" x14ac:dyDescent="0.3">
      <c r="B22" s="109">
        <v>9</v>
      </c>
      <c r="C22" s="207">
        <v>10</v>
      </c>
      <c r="D22" s="207">
        <v>11</v>
      </c>
      <c r="E22" s="207">
        <v>12</v>
      </c>
      <c r="F22" s="208">
        <v>13</v>
      </c>
      <c r="G22" s="68"/>
      <c r="H22" s="68"/>
      <c r="I22" s="68"/>
      <c r="J22" s="60"/>
      <c r="K22" s="60"/>
      <c r="L22" s="60"/>
    </row>
    <row r="23" spans="2:12" ht="57.75" customHeight="1" thickTop="1" x14ac:dyDescent="0.25">
      <c r="B23" s="484">
        <v>14</v>
      </c>
      <c r="C23" s="482" t="s">
        <v>264</v>
      </c>
      <c r="D23" s="85" t="s">
        <v>321</v>
      </c>
      <c r="E23" s="85" t="s">
        <v>310</v>
      </c>
      <c r="F23" s="206" t="s">
        <v>311</v>
      </c>
      <c r="G23" s="68"/>
      <c r="H23" s="68"/>
      <c r="I23" s="68"/>
      <c r="J23" s="68"/>
      <c r="K23" s="68"/>
      <c r="L23" s="77"/>
    </row>
    <row r="24" spans="2:12" ht="28.5" customHeight="1" thickBot="1" x14ac:dyDescent="0.3">
      <c r="B24" s="485"/>
      <c r="C24" s="483"/>
      <c r="D24" s="234"/>
      <c r="E24" s="234"/>
      <c r="F24" s="235"/>
      <c r="G24" s="68"/>
      <c r="H24" s="68"/>
      <c r="I24" s="68"/>
      <c r="J24" s="68"/>
      <c r="K24" s="68"/>
      <c r="L24" s="77"/>
    </row>
    <row r="25" spans="2:12" ht="15.75" thickBot="1" x14ac:dyDescent="0.3">
      <c r="B25" s="68"/>
      <c r="C25" s="117"/>
      <c r="D25" s="117"/>
      <c r="E25" s="171"/>
      <c r="F25" s="68"/>
      <c r="G25" s="68"/>
      <c r="H25" s="68"/>
      <c r="I25" s="68"/>
      <c r="J25" s="68"/>
      <c r="K25" s="68"/>
      <c r="L25" s="77"/>
    </row>
    <row r="26" spans="2:12" ht="30" customHeight="1" x14ac:dyDescent="0.25">
      <c r="B26" s="195">
        <v>15</v>
      </c>
      <c r="C26" s="196" t="s">
        <v>312</v>
      </c>
      <c r="D26" s="236">
        <v>0</v>
      </c>
      <c r="E26" s="171"/>
      <c r="F26" s="68"/>
      <c r="G26" s="68"/>
      <c r="H26" s="68"/>
      <c r="I26" s="68"/>
      <c r="J26" s="68"/>
      <c r="K26" s="68"/>
      <c r="L26" s="77"/>
    </row>
    <row r="27" spans="2:12" ht="30" customHeight="1" thickBot="1" x14ac:dyDescent="0.3">
      <c r="B27" s="94">
        <v>16</v>
      </c>
      <c r="C27" s="95" t="s">
        <v>313</v>
      </c>
      <c r="D27" s="237">
        <v>0</v>
      </c>
      <c r="E27" s="171"/>
      <c r="F27" s="68"/>
      <c r="G27" s="68"/>
      <c r="H27" s="68"/>
      <c r="I27" s="68"/>
      <c r="J27" s="68"/>
      <c r="K27" s="68"/>
      <c r="L27" s="77"/>
    </row>
    <row r="28" spans="2:12" ht="15.75" thickBot="1" x14ac:dyDescent="0.3">
      <c r="B28" s="68"/>
      <c r="C28" s="117"/>
      <c r="D28" s="117"/>
      <c r="E28" s="171"/>
      <c r="F28" s="68"/>
      <c r="G28" s="68"/>
      <c r="H28" s="68"/>
      <c r="I28" s="68"/>
      <c r="J28" s="68"/>
      <c r="K28" s="68"/>
      <c r="L28" s="77"/>
    </row>
    <row r="29" spans="2:12" ht="27" customHeight="1" x14ac:dyDescent="0.25">
      <c r="B29" s="197"/>
      <c r="C29" s="196" t="s">
        <v>265</v>
      </c>
      <c r="D29" s="198" t="s">
        <v>266</v>
      </c>
      <c r="E29" s="171"/>
      <c r="F29" s="68"/>
      <c r="G29" s="68"/>
      <c r="H29" s="68"/>
      <c r="I29" s="68"/>
      <c r="J29" s="68"/>
      <c r="K29" s="68"/>
      <c r="L29" s="77"/>
    </row>
    <row r="30" spans="2:12" ht="30" customHeight="1" x14ac:dyDescent="0.25">
      <c r="B30" s="87">
        <v>17</v>
      </c>
      <c r="C30" s="51" t="s">
        <v>317</v>
      </c>
      <c r="D30" s="199">
        <f>D26*(D24+E24+F24)</f>
        <v>0</v>
      </c>
      <c r="E30" s="171"/>
      <c r="F30" s="68"/>
      <c r="G30" s="68"/>
      <c r="H30" s="68"/>
      <c r="I30" s="68"/>
      <c r="J30" s="68"/>
      <c r="K30" s="68"/>
      <c r="L30" s="77"/>
    </row>
    <row r="31" spans="2:12" ht="30" customHeight="1" thickBot="1" x14ac:dyDescent="0.3">
      <c r="B31" s="94">
        <v>18</v>
      </c>
      <c r="C31" s="95" t="s">
        <v>318</v>
      </c>
      <c r="D31" s="200">
        <f>D27*(D24+E24+F24)</f>
        <v>0</v>
      </c>
      <c r="E31" s="171"/>
      <c r="F31" s="68"/>
      <c r="G31" s="68"/>
      <c r="H31" s="68"/>
      <c r="I31" s="68"/>
      <c r="J31" s="68"/>
      <c r="K31" s="68"/>
      <c r="L31" s="77"/>
    </row>
    <row r="32" spans="2:12" ht="15.75" thickBot="1" x14ac:dyDescent="0.3">
      <c r="B32" s="68"/>
      <c r="C32" s="117"/>
      <c r="D32" s="179"/>
      <c r="E32" s="171"/>
      <c r="F32" s="68"/>
      <c r="G32" s="68"/>
      <c r="H32" s="68"/>
      <c r="I32" s="68"/>
      <c r="J32" s="68"/>
      <c r="K32" s="68"/>
      <c r="L32" s="77"/>
    </row>
    <row r="33" spans="2:12" x14ac:dyDescent="0.25">
      <c r="B33" s="476" t="s">
        <v>57</v>
      </c>
      <c r="C33" s="477"/>
      <c r="D33" s="209"/>
      <c r="E33" s="209"/>
      <c r="F33" s="210"/>
      <c r="G33" s="209"/>
      <c r="H33" s="211"/>
      <c r="I33" s="68"/>
      <c r="J33" s="68"/>
      <c r="K33" s="68"/>
    </row>
    <row r="34" spans="2:12" s="205" customFormat="1" ht="12" thickBot="1" x14ac:dyDescent="0.3">
      <c r="B34" s="109"/>
      <c r="C34" s="110">
        <v>19</v>
      </c>
      <c r="D34" s="212">
        <f>C34+1</f>
        <v>20</v>
      </c>
      <c r="E34" s="212">
        <f t="shared" ref="E34:G34" si="0">D34+1</f>
        <v>21</v>
      </c>
      <c r="F34" s="212">
        <f t="shared" si="0"/>
        <v>22</v>
      </c>
      <c r="G34" s="212">
        <f t="shared" si="0"/>
        <v>23</v>
      </c>
      <c r="H34" s="213" t="s">
        <v>320</v>
      </c>
      <c r="I34" s="204"/>
      <c r="J34" s="204"/>
      <c r="K34" s="204"/>
    </row>
    <row r="35" spans="2:12" ht="60.75" thickTop="1" x14ac:dyDescent="0.25">
      <c r="B35" s="106"/>
      <c r="C35" s="172" t="s">
        <v>0</v>
      </c>
      <c r="D35" s="172" t="s">
        <v>272</v>
      </c>
      <c r="E35" s="172" t="s">
        <v>269</v>
      </c>
      <c r="F35" s="172" t="s">
        <v>270</v>
      </c>
      <c r="G35" s="172" t="s">
        <v>271</v>
      </c>
      <c r="H35" s="225" t="s">
        <v>273</v>
      </c>
      <c r="I35" s="68"/>
      <c r="J35" s="68"/>
      <c r="K35" s="68"/>
    </row>
    <row r="36" spans="2:12" ht="23.25" customHeight="1" x14ac:dyDescent="0.25">
      <c r="B36" s="87">
        <v>25</v>
      </c>
      <c r="C36" s="12" t="s">
        <v>275</v>
      </c>
      <c r="D36" s="238">
        <v>0</v>
      </c>
      <c r="E36" s="18">
        <v>6</v>
      </c>
      <c r="F36" s="18">
        <v>6</v>
      </c>
      <c r="G36" s="18">
        <v>6</v>
      </c>
      <c r="H36" s="260">
        <f>D36*(E36+F36+G36)</f>
        <v>0</v>
      </c>
      <c r="I36" s="68"/>
      <c r="J36" s="68"/>
      <c r="K36" s="68"/>
    </row>
    <row r="37" spans="2:12" ht="23.25" customHeight="1" x14ac:dyDescent="0.25">
      <c r="B37" s="87">
        <v>26</v>
      </c>
      <c r="C37" s="12" t="s">
        <v>276</v>
      </c>
      <c r="D37" s="238">
        <v>0</v>
      </c>
      <c r="E37" s="18">
        <v>68.099999999999994</v>
      </c>
      <c r="F37" s="18">
        <v>114.3</v>
      </c>
      <c r="G37" s="18">
        <v>415.40000000000003</v>
      </c>
      <c r="H37" s="260">
        <f>D37*(E37+F37+G37)</f>
        <v>0</v>
      </c>
      <c r="I37" s="68"/>
      <c r="J37" s="68"/>
      <c r="K37" s="68"/>
    </row>
    <row r="38" spans="2:12" ht="23.25" customHeight="1" thickBot="1" x14ac:dyDescent="0.3">
      <c r="B38" s="89">
        <v>27</v>
      </c>
      <c r="C38" s="253" t="s">
        <v>10</v>
      </c>
      <c r="D38" s="290" t="s">
        <v>274</v>
      </c>
      <c r="E38" s="254">
        <v>0</v>
      </c>
      <c r="F38" s="255">
        <v>0</v>
      </c>
      <c r="G38" s="255">
        <v>0</v>
      </c>
      <c r="H38" s="261">
        <f>SUM(E38:G38)</f>
        <v>0</v>
      </c>
      <c r="I38" s="68"/>
      <c r="J38" s="68"/>
      <c r="K38" s="68"/>
    </row>
    <row r="39" spans="2:12" ht="31.5" customHeight="1" thickTop="1" thickBot="1" x14ac:dyDescent="0.3">
      <c r="B39" s="292">
        <v>28</v>
      </c>
      <c r="C39" s="293" t="s">
        <v>322</v>
      </c>
      <c r="D39" s="256"/>
      <c r="E39" s="257"/>
      <c r="F39" s="258"/>
      <c r="G39" s="259"/>
      <c r="H39" s="359">
        <f>SUM(H36:H38)</f>
        <v>0</v>
      </c>
      <c r="I39" s="68"/>
      <c r="J39" s="68"/>
      <c r="K39" s="68"/>
    </row>
    <row r="40" spans="2:12" x14ac:dyDescent="0.25">
      <c r="I40" s="68"/>
      <c r="J40" s="68"/>
      <c r="K40" s="68"/>
    </row>
    <row r="41" spans="2:12" x14ac:dyDescent="0.25">
      <c r="G41" s="68"/>
      <c r="H41" s="68"/>
      <c r="I41" s="68"/>
      <c r="J41" s="68"/>
      <c r="K41" s="68"/>
    </row>
    <row r="42" spans="2:12" ht="18.75" x14ac:dyDescent="0.25">
      <c r="B42" s="449" t="s">
        <v>268</v>
      </c>
      <c r="C42" s="449"/>
      <c r="D42" s="449"/>
      <c r="E42" s="449"/>
      <c r="G42" s="68"/>
      <c r="H42" s="68"/>
      <c r="I42" s="68"/>
      <c r="J42" s="68"/>
      <c r="K42" s="68"/>
    </row>
    <row r="43" spans="2:12" s="77" customFormat="1" ht="5.25" customHeight="1" thickBot="1" x14ac:dyDescent="0.3">
      <c r="B43" s="68"/>
      <c r="C43" s="117"/>
      <c r="D43" s="179"/>
      <c r="E43" s="171"/>
      <c r="F43" s="68"/>
      <c r="G43" s="68"/>
      <c r="H43" s="68"/>
      <c r="I43" s="68"/>
      <c r="J43" s="68"/>
      <c r="K43" s="68"/>
    </row>
    <row r="44" spans="2:12" s="77" customFormat="1" ht="15.75" x14ac:dyDescent="0.25">
      <c r="B44" s="465" t="s">
        <v>56</v>
      </c>
      <c r="C44" s="461" t="s">
        <v>263</v>
      </c>
      <c r="D44" s="474" t="s">
        <v>277</v>
      </c>
      <c r="E44" s="472" t="s">
        <v>156</v>
      </c>
      <c r="F44" s="473"/>
      <c r="G44" s="473"/>
      <c r="H44" s="461" t="s">
        <v>195</v>
      </c>
      <c r="I44" s="463" t="s">
        <v>78</v>
      </c>
      <c r="J44" s="68"/>
      <c r="K44" s="68"/>
    </row>
    <row r="45" spans="2:12" s="77" customFormat="1" ht="33.75" x14ac:dyDescent="0.25">
      <c r="B45" s="466"/>
      <c r="C45" s="462"/>
      <c r="D45" s="475"/>
      <c r="E45" s="57" t="s">
        <v>248</v>
      </c>
      <c r="F45" s="57" t="s">
        <v>249</v>
      </c>
      <c r="G45" s="215" t="s">
        <v>250</v>
      </c>
      <c r="H45" s="462"/>
      <c r="I45" s="464"/>
      <c r="J45" s="68"/>
      <c r="K45" s="68"/>
    </row>
    <row r="46" spans="2:12" ht="15.75" thickBot="1" x14ac:dyDescent="0.3">
      <c r="B46" s="486" t="s">
        <v>245</v>
      </c>
      <c r="C46" s="487"/>
      <c r="D46" s="173"/>
      <c r="E46" s="173"/>
      <c r="F46" s="228"/>
      <c r="G46" s="228"/>
      <c r="H46" s="228"/>
      <c r="I46" s="219"/>
      <c r="J46" s="68"/>
      <c r="K46" s="68"/>
      <c r="L46" s="77"/>
    </row>
    <row r="47" spans="2:12" ht="30.75" thickTop="1" x14ac:dyDescent="0.25">
      <c r="B47" s="106">
        <v>1</v>
      </c>
      <c r="C47" s="73" t="s">
        <v>79</v>
      </c>
      <c r="D47" s="55" t="s">
        <v>46</v>
      </c>
      <c r="E47" s="227" t="s">
        <v>82</v>
      </c>
      <c r="F47" s="227" t="s">
        <v>82</v>
      </c>
      <c r="G47" s="178" t="s">
        <v>82</v>
      </c>
      <c r="H47" s="53" t="s">
        <v>80</v>
      </c>
      <c r="I47" s="125" t="s">
        <v>81</v>
      </c>
      <c r="J47" s="68"/>
    </row>
    <row r="48" spans="2:12" x14ac:dyDescent="0.25">
      <c r="B48" s="106">
        <v>2</v>
      </c>
      <c r="C48" s="70" t="s">
        <v>83</v>
      </c>
      <c r="D48" s="55" t="s">
        <v>9</v>
      </c>
      <c r="E48" s="227" t="s">
        <v>82</v>
      </c>
      <c r="F48" s="227" t="s">
        <v>82</v>
      </c>
      <c r="G48" s="178" t="s">
        <v>82</v>
      </c>
      <c r="H48" s="11"/>
      <c r="I48" s="125"/>
      <c r="J48" s="68"/>
    </row>
    <row r="49" spans="2:10" x14ac:dyDescent="0.25">
      <c r="B49" s="106">
        <v>3</v>
      </c>
      <c r="C49" s="70" t="s">
        <v>84</v>
      </c>
      <c r="D49" s="55" t="s">
        <v>85</v>
      </c>
      <c r="E49" s="227" t="s">
        <v>82</v>
      </c>
      <c r="F49" s="227" t="s">
        <v>82</v>
      </c>
      <c r="G49" s="178" t="s">
        <v>82</v>
      </c>
      <c r="H49" s="11"/>
      <c r="I49" s="125"/>
      <c r="J49" s="68"/>
    </row>
    <row r="50" spans="2:10" x14ac:dyDescent="0.25">
      <c r="B50" s="106">
        <v>4</v>
      </c>
      <c r="C50" s="70" t="s">
        <v>86</v>
      </c>
      <c r="D50" s="55" t="s">
        <v>87</v>
      </c>
      <c r="E50" s="227" t="s">
        <v>82</v>
      </c>
      <c r="F50" s="227" t="s">
        <v>82</v>
      </c>
      <c r="G50" s="178" t="s">
        <v>82</v>
      </c>
      <c r="H50" s="11"/>
      <c r="I50" s="125"/>
      <c r="J50" s="68"/>
    </row>
    <row r="51" spans="2:10" x14ac:dyDescent="0.25">
      <c r="B51" s="229">
        <v>5</v>
      </c>
      <c r="C51" s="19" t="s">
        <v>253</v>
      </c>
      <c r="D51" s="52" t="s">
        <v>90</v>
      </c>
      <c r="E51" s="226" t="s">
        <v>244</v>
      </c>
      <c r="F51" s="226" t="s">
        <v>82</v>
      </c>
      <c r="G51" s="216" t="s">
        <v>82</v>
      </c>
      <c r="H51" s="11" t="s">
        <v>88</v>
      </c>
      <c r="I51" s="125" t="s">
        <v>89</v>
      </c>
      <c r="J51" s="68"/>
    </row>
    <row r="52" spans="2:10" ht="15.75" thickBot="1" x14ac:dyDescent="0.3">
      <c r="B52" s="478" t="s">
        <v>267</v>
      </c>
      <c r="C52" s="479"/>
      <c r="D52" s="202"/>
      <c r="E52" s="202"/>
      <c r="F52" s="202"/>
      <c r="G52" s="202"/>
      <c r="H52" s="202"/>
      <c r="I52" s="203"/>
      <c r="J52" s="68"/>
    </row>
    <row r="53" spans="2:10" ht="15.75" thickTop="1" x14ac:dyDescent="0.25">
      <c r="B53" s="106">
        <v>6</v>
      </c>
      <c r="C53" s="201" t="s">
        <v>123</v>
      </c>
      <c r="D53" s="55" t="s">
        <v>93</v>
      </c>
      <c r="E53" s="227" t="s">
        <v>82</v>
      </c>
      <c r="F53" s="227" t="s">
        <v>82</v>
      </c>
      <c r="G53" s="178" t="s">
        <v>82</v>
      </c>
      <c r="H53" s="11" t="s">
        <v>91</v>
      </c>
      <c r="I53" s="125" t="s">
        <v>92</v>
      </c>
      <c r="J53" s="68"/>
    </row>
    <row r="54" spans="2:10" x14ac:dyDescent="0.25">
      <c r="B54" s="106">
        <v>7</v>
      </c>
      <c r="C54" s="72" t="s">
        <v>122</v>
      </c>
      <c r="D54" s="11" t="s">
        <v>93</v>
      </c>
      <c r="E54" s="18" t="s">
        <v>82</v>
      </c>
      <c r="F54" s="18" t="s">
        <v>82</v>
      </c>
      <c r="G54" s="79" t="s">
        <v>82</v>
      </c>
      <c r="H54" s="11" t="s">
        <v>91</v>
      </c>
      <c r="I54" s="125" t="s">
        <v>92</v>
      </c>
      <c r="J54" s="68"/>
    </row>
    <row r="55" spans="2:10" x14ac:dyDescent="0.25">
      <c r="B55" s="106">
        <v>8</v>
      </c>
      <c r="C55" s="3" t="s">
        <v>252</v>
      </c>
      <c r="D55" s="11" t="s">
        <v>94</v>
      </c>
      <c r="E55" s="18" t="s">
        <v>82</v>
      </c>
      <c r="F55" s="18" t="s">
        <v>82</v>
      </c>
      <c r="G55" s="79" t="s">
        <v>82</v>
      </c>
      <c r="H55" s="11" t="s">
        <v>91</v>
      </c>
      <c r="I55" s="125" t="s">
        <v>92</v>
      </c>
      <c r="J55" s="68"/>
    </row>
    <row r="56" spans="2:10" x14ac:dyDescent="0.25">
      <c r="B56" s="106">
        <v>9</v>
      </c>
      <c r="C56" s="72" t="s">
        <v>121</v>
      </c>
      <c r="D56" s="11" t="s">
        <v>97</v>
      </c>
      <c r="E56" s="226" t="s">
        <v>244</v>
      </c>
      <c r="F56" s="18" t="s">
        <v>82</v>
      </c>
      <c r="G56" s="79" t="s">
        <v>82</v>
      </c>
      <c r="H56" s="11" t="s">
        <v>95</v>
      </c>
      <c r="I56" s="125" t="s">
        <v>96</v>
      </c>
      <c r="J56" s="68"/>
    </row>
    <row r="57" spans="2:10" x14ac:dyDescent="0.25">
      <c r="B57" s="106">
        <v>10</v>
      </c>
      <c r="C57" s="72" t="s">
        <v>120</v>
      </c>
      <c r="D57" s="11" t="s">
        <v>9</v>
      </c>
      <c r="E57" s="18" t="s">
        <v>82</v>
      </c>
      <c r="F57" s="18" t="s">
        <v>82</v>
      </c>
      <c r="G57" s="79" t="s">
        <v>82</v>
      </c>
      <c r="H57" s="11"/>
      <c r="I57" s="125"/>
      <c r="J57" s="68"/>
    </row>
    <row r="58" spans="2:10" x14ac:dyDescent="0.25">
      <c r="B58" s="106">
        <v>11</v>
      </c>
      <c r="C58" s="169" t="s">
        <v>98</v>
      </c>
      <c r="D58" s="54" t="s">
        <v>101</v>
      </c>
      <c r="E58" s="226" t="s">
        <v>244</v>
      </c>
      <c r="F58" s="86" t="s">
        <v>82</v>
      </c>
      <c r="G58" s="217" t="s">
        <v>82</v>
      </c>
      <c r="H58" s="59" t="s">
        <v>99</v>
      </c>
      <c r="I58" s="125" t="s">
        <v>100</v>
      </c>
      <c r="J58" s="68"/>
    </row>
    <row r="59" spans="2:10" ht="15.75" thickBot="1" x14ac:dyDescent="0.3">
      <c r="B59" s="478" t="s">
        <v>243</v>
      </c>
      <c r="C59" s="479"/>
      <c r="D59" s="202"/>
      <c r="E59" s="202"/>
      <c r="F59" s="202"/>
      <c r="G59" s="202"/>
      <c r="H59" s="202"/>
      <c r="I59" s="203"/>
      <c r="J59" s="68"/>
    </row>
    <row r="60" spans="2:10" ht="15.75" thickTop="1" x14ac:dyDescent="0.25">
      <c r="B60" s="106">
        <v>12</v>
      </c>
      <c r="C60" s="201" t="s">
        <v>102</v>
      </c>
      <c r="D60" s="55" t="s">
        <v>103</v>
      </c>
      <c r="E60" s="227" t="s">
        <v>244</v>
      </c>
      <c r="F60" s="227" t="s">
        <v>244</v>
      </c>
      <c r="G60" s="178" t="s">
        <v>82</v>
      </c>
      <c r="H60" s="11" t="s">
        <v>88</v>
      </c>
      <c r="I60" s="125" t="s">
        <v>89</v>
      </c>
      <c r="J60" s="68"/>
    </row>
    <row r="61" spans="2:10" ht="30" x14ac:dyDescent="0.25">
      <c r="B61" s="87">
        <v>13</v>
      </c>
      <c r="C61" s="72" t="s">
        <v>124</v>
      </c>
      <c r="D61" s="11" t="s">
        <v>105</v>
      </c>
      <c r="E61" s="18" t="s">
        <v>82</v>
      </c>
      <c r="F61" s="18" t="s">
        <v>82</v>
      </c>
      <c r="G61" s="79" t="s">
        <v>82</v>
      </c>
      <c r="H61" s="53" t="s">
        <v>278</v>
      </c>
      <c r="I61" s="125" t="s">
        <v>104</v>
      </c>
      <c r="J61" s="68"/>
    </row>
    <row r="62" spans="2:10" x14ac:dyDescent="0.25">
      <c r="B62" s="106">
        <v>14</v>
      </c>
      <c r="C62" s="72" t="s">
        <v>106</v>
      </c>
      <c r="D62" s="11" t="s">
        <v>109</v>
      </c>
      <c r="E62" s="18" t="s">
        <v>82</v>
      </c>
      <c r="F62" s="18" t="s">
        <v>82</v>
      </c>
      <c r="G62" s="79" t="s">
        <v>82</v>
      </c>
      <c r="H62" s="53" t="s">
        <v>107</v>
      </c>
      <c r="I62" s="125" t="s">
        <v>108</v>
      </c>
      <c r="J62" s="68"/>
    </row>
    <row r="63" spans="2:10" x14ac:dyDescent="0.25">
      <c r="B63" s="87">
        <v>15</v>
      </c>
      <c r="C63" s="72" t="s">
        <v>110</v>
      </c>
      <c r="D63" s="11" t="s">
        <v>111</v>
      </c>
      <c r="E63" s="18" t="s">
        <v>244</v>
      </c>
      <c r="F63" s="18" t="s">
        <v>244</v>
      </c>
      <c r="G63" s="79" t="s">
        <v>82</v>
      </c>
      <c r="H63" s="11" t="s">
        <v>91</v>
      </c>
      <c r="I63" s="125" t="s">
        <v>92</v>
      </c>
      <c r="J63" s="68"/>
    </row>
    <row r="64" spans="2:10" ht="45.75" thickBot="1" x14ac:dyDescent="0.3">
      <c r="B64" s="230">
        <v>16</v>
      </c>
      <c r="C64" s="191" t="s">
        <v>112</v>
      </c>
      <c r="D64" s="45" t="s">
        <v>115</v>
      </c>
      <c r="E64" s="102" t="s">
        <v>244</v>
      </c>
      <c r="F64" s="102" t="s">
        <v>82</v>
      </c>
      <c r="G64" s="218" t="s">
        <v>82</v>
      </c>
      <c r="H64" s="214" t="s">
        <v>113</v>
      </c>
      <c r="I64" s="220" t="s">
        <v>114</v>
      </c>
      <c r="J64" s="68"/>
    </row>
    <row r="65" spans="2:12" x14ac:dyDescent="0.25">
      <c r="B65" s="68"/>
      <c r="C65" s="117"/>
      <c r="D65" s="117"/>
      <c r="E65" s="171"/>
      <c r="F65" s="68"/>
      <c r="G65" s="68"/>
      <c r="H65" s="68"/>
      <c r="I65" s="68"/>
      <c r="J65" s="68"/>
      <c r="K65" s="68"/>
      <c r="L65" s="77"/>
    </row>
    <row r="66" spans="2:12" x14ac:dyDescent="0.25">
      <c r="B66" s="68"/>
      <c r="C66" s="117"/>
      <c r="D66" s="117"/>
      <c r="E66" s="171"/>
      <c r="F66" s="68"/>
      <c r="G66" s="68"/>
      <c r="H66" s="68"/>
      <c r="I66" s="68"/>
      <c r="J66" s="68"/>
      <c r="K66" s="68"/>
      <c r="L66" s="77"/>
    </row>
    <row r="67" spans="2:12" x14ac:dyDescent="0.25">
      <c r="B67" s="68"/>
      <c r="C67" s="117"/>
      <c r="D67" s="117"/>
      <c r="E67" s="171"/>
      <c r="F67" s="68"/>
      <c r="G67" s="68"/>
      <c r="H67" s="68"/>
      <c r="I67" s="68"/>
      <c r="J67" s="68"/>
      <c r="K67" s="68"/>
      <c r="L67" s="77"/>
    </row>
    <row r="68" spans="2:12" x14ac:dyDescent="0.25">
      <c r="B68" s="68"/>
      <c r="C68" s="117"/>
      <c r="D68" s="117"/>
      <c r="E68" s="171"/>
      <c r="F68" s="68"/>
      <c r="G68" s="68"/>
      <c r="H68" s="68"/>
      <c r="I68" s="68"/>
      <c r="J68" s="68"/>
      <c r="K68" s="68"/>
      <c r="L68" s="77"/>
    </row>
    <row r="69" spans="2:12" x14ac:dyDescent="0.25">
      <c r="B69" s="68"/>
      <c r="C69" s="117"/>
      <c r="D69" s="117"/>
      <c r="E69" s="171"/>
      <c r="F69" s="68"/>
      <c r="G69" s="68"/>
      <c r="H69" s="68"/>
      <c r="I69" s="68"/>
      <c r="J69" s="68"/>
      <c r="K69" s="68"/>
      <c r="L69" s="77"/>
    </row>
    <row r="70" spans="2:12" x14ac:dyDescent="0.25">
      <c r="B70" s="68"/>
      <c r="C70" s="117"/>
      <c r="D70" s="117"/>
      <c r="E70" s="171"/>
      <c r="F70" s="68"/>
      <c r="G70" s="68"/>
      <c r="H70" s="68"/>
      <c r="I70" s="68"/>
      <c r="J70" s="68"/>
      <c r="K70" s="68"/>
      <c r="L70" s="77"/>
    </row>
    <row r="71" spans="2:12" x14ac:dyDescent="0.25">
      <c r="B71" s="68"/>
      <c r="C71" s="117"/>
      <c r="D71" s="117"/>
      <c r="E71" s="171"/>
      <c r="F71" s="68"/>
      <c r="G71" s="68"/>
      <c r="H71" s="68"/>
      <c r="I71" s="68"/>
      <c r="J71" s="68"/>
      <c r="K71" s="68"/>
      <c r="L71" s="77"/>
    </row>
    <row r="72" spans="2:12" x14ac:dyDescent="0.25">
      <c r="B72" s="68"/>
      <c r="C72" s="117"/>
      <c r="D72" s="117"/>
      <c r="E72" s="171"/>
      <c r="F72" s="68"/>
      <c r="G72" s="68"/>
      <c r="H72" s="68"/>
      <c r="I72" s="68"/>
      <c r="J72" s="68"/>
      <c r="K72" s="68"/>
      <c r="L72" s="77"/>
    </row>
    <row r="73" spans="2:12" x14ac:dyDescent="0.25">
      <c r="B73" s="68"/>
      <c r="C73" s="117"/>
      <c r="D73" s="117"/>
      <c r="E73" s="171"/>
      <c r="F73" s="68"/>
      <c r="G73" s="68"/>
      <c r="H73" s="68"/>
      <c r="I73" s="68"/>
      <c r="J73" s="68"/>
      <c r="K73" s="68"/>
      <c r="L73" s="77"/>
    </row>
    <row r="74" spans="2:12" x14ac:dyDescent="0.25">
      <c r="B74" s="68"/>
      <c r="C74" s="117"/>
      <c r="D74" s="117"/>
      <c r="E74" s="171"/>
      <c r="F74" s="68"/>
      <c r="G74" s="68"/>
      <c r="H74" s="68"/>
      <c r="I74" s="68"/>
      <c r="J74" s="68"/>
      <c r="K74" s="68"/>
      <c r="L74" s="77"/>
    </row>
    <row r="75" spans="2:12" x14ac:dyDescent="0.25">
      <c r="B75" s="68"/>
      <c r="C75" s="117"/>
      <c r="D75" s="117"/>
      <c r="E75" s="171"/>
      <c r="F75" s="68"/>
      <c r="G75" s="68"/>
      <c r="H75" s="68"/>
      <c r="I75" s="68"/>
      <c r="J75" s="68"/>
      <c r="K75" s="68"/>
      <c r="L75" s="77"/>
    </row>
    <row r="76" spans="2:12" x14ac:dyDescent="0.25">
      <c r="B76" s="68"/>
      <c r="C76" s="117"/>
      <c r="D76" s="117"/>
      <c r="E76" s="171"/>
      <c r="F76" s="68"/>
      <c r="G76" s="68"/>
      <c r="H76" s="68"/>
      <c r="I76" s="68"/>
      <c r="J76" s="68"/>
      <c r="K76" s="68"/>
      <c r="L76" s="77"/>
    </row>
    <row r="77" spans="2:12" x14ac:dyDescent="0.25">
      <c r="B77" s="68"/>
      <c r="C77" s="117"/>
      <c r="D77" s="117"/>
      <c r="E77" s="171"/>
      <c r="F77" s="68"/>
      <c r="G77" s="68"/>
      <c r="H77" s="68"/>
      <c r="I77" s="68"/>
      <c r="J77" s="68"/>
      <c r="K77" s="68"/>
      <c r="L77" s="77"/>
    </row>
    <row r="78" spans="2:12" x14ac:dyDescent="0.25">
      <c r="B78" s="68"/>
      <c r="C78" s="117"/>
      <c r="D78" s="117"/>
      <c r="E78" s="171"/>
      <c r="F78" s="68"/>
      <c r="G78" s="68"/>
      <c r="H78" s="68"/>
      <c r="I78" s="68"/>
      <c r="J78" s="68"/>
      <c r="K78" s="68"/>
      <c r="L78" s="77"/>
    </row>
    <row r="79" spans="2:12" x14ac:dyDescent="0.25">
      <c r="B79" s="68"/>
      <c r="C79" s="117"/>
      <c r="D79" s="117"/>
      <c r="E79" s="171"/>
      <c r="F79" s="68"/>
      <c r="G79" s="68"/>
      <c r="H79" s="68"/>
      <c r="I79" s="68"/>
      <c r="J79" s="68"/>
      <c r="K79" s="68"/>
      <c r="L79" s="77"/>
    </row>
    <row r="80" spans="2:12" x14ac:dyDescent="0.25">
      <c r="B80" s="68"/>
      <c r="C80" s="117"/>
      <c r="D80" s="117"/>
      <c r="E80" s="171"/>
      <c r="F80" s="68"/>
      <c r="G80" s="68"/>
      <c r="H80" s="68"/>
      <c r="I80" s="68"/>
      <c r="J80" s="68"/>
      <c r="K80" s="68"/>
      <c r="L80" s="77"/>
    </row>
  </sheetData>
  <sheetProtection algorithmName="SHA-512" hashValue="lioy8fp0kLNBszh5l064Zg3ayLh2D2ZxtTL7Is4ZMxeko0vdvPxAVF3mpnBR4H631YZQhATI6rOo+1Jg1rrzuQ==" saltValue="YIJPJ4xC6dVanblzhTb00g==" spinCount="100000" sheet="1" selectLockedCells="1"/>
  <mergeCells count="24">
    <mergeCell ref="B59:C59"/>
    <mergeCell ref="B44:B45"/>
    <mergeCell ref="C44:C45"/>
    <mergeCell ref="B7:C7"/>
    <mergeCell ref="C23:C24"/>
    <mergeCell ref="B23:B24"/>
    <mergeCell ref="B46:C46"/>
    <mergeCell ref="B52:C52"/>
    <mergeCell ref="B2:I2"/>
    <mergeCell ref="H44:H45"/>
    <mergeCell ref="I44:I45"/>
    <mergeCell ref="D4:D5"/>
    <mergeCell ref="C4:C5"/>
    <mergeCell ref="B4:B5"/>
    <mergeCell ref="I4:I5"/>
    <mergeCell ref="H4:H5"/>
    <mergeCell ref="G4:G5"/>
    <mergeCell ref="F4:F5"/>
    <mergeCell ref="E4:E5"/>
    <mergeCell ref="D8:D10"/>
    <mergeCell ref="B42:E42"/>
    <mergeCell ref="E44:G44"/>
    <mergeCell ref="D44:D45"/>
    <mergeCell ref="B33:C33"/>
  </mergeCells>
  <pageMargins left="0.70866141732283472" right="0.70866141732283472" top="0.74803149606299213" bottom="0.74803149606299213" header="0.31496062992125984" footer="0.31496062992125984"/>
  <pageSetup paperSize="9" scale="65" fitToHeight="3" orientation="landscape" r:id="rId1"/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Q27"/>
  <sheetViews>
    <sheetView zoomScale="89" zoomScaleNormal="89" workbookViewId="0">
      <selection activeCell="D9" sqref="D9"/>
    </sheetView>
  </sheetViews>
  <sheetFormatPr defaultRowHeight="15" x14ac:dyDescent="0.25"/>
  <cols>
    <col min="1" max="1" width="2.42578125" style="4" customWidth="1"/>
    <col min="2" max="2" width="10" style="7" customWidth="1"/>
    <col min="3" max="3" width="30.85546875" style="4" customWidth="1"/>
    <col min="4" max="4" width="20.140625" style="7" customWidth="1"/>
    <col min="5" max="8" width="14.5703125" style="7" customWidth="1"/>
    <col min="9" max="9" width="35.42578125" style="4" customWidth="1"/>
    <col min="10" max="10" width="30.5703125" style="4" customWidth="1"/>
    <col min="11" max="11" width="45.28515625" style="4" customWidth="1"/>
    <col min="12" max="12" width="76.140625" style="4" customWidth="1"/>
    <col min="13" max="13" width="9.140625" style="4"/>
    <col min="14" max="14" width="23.140625" style="4" customWidth="1"/>
    <col min="15" max="15" width="37.7109375" style="4" customWidth="1"/>
    <col min="16" max="17" width="9.140625" style="4"/>
    <col min="18" max="18" width="47.28515625" style="4" customWidth="1"/>
    <col min="19" max="16384" width="9.140625" style="4"/>
  </cols>
  <sheetData>
    <row r="1" spans="2:17" ht="6.75" customHeight="1" x14ac:dyDescent="0.25"/>
    <row r="2" spans="2:17" ht="18.75" x14ac:dyDescent="0.25">
      <c r="B2" s="414" t="s">
        <v>408</v>
      </c>
      <c r="C2" s="414"/>
      <c r="D2" s="414"/>
      <c r="E2" s="414"/>
      <c r="F2" s="414"/>
      <c r="G2" s="414"/>
      <c r="H2" s="414"/>
      <c r="I2" s="414"/>
      <c r="J2" s="4" t="s">
        <v>403</v>
      </c>
    </row>
    <row r="3" spans="2:17" ht="6.75" customHeight="1" thickBot="1" x14ac:dyDescent="0.3"/>
    <row r="4" spans="2:17" ht="15.75" thickBot="1" x14ac:dyDescent="0.3">
      <c r="B4" s="422" t="s">
        <v>402</v>
      </c>
      <c r="C4" s="423"/>
      <c r="D4" s="423"/>
      <c r="E4" s="423"/>
      <c r="F4" s="423"/>
      <c r="G4" s="424"/>
    </row>
    <row r="5" spans="2:17" ht="6.75" customHeight="1" thickBot="1" x14ac:dyDescent="0.3"/>
    <row r="6" spans="2:17" ht="30.75" thickBot="1" x14ac:dyDescent="0.3">
      <c r="B6" s="40" t="s">
        <v>56</v>
      </c>
      <c r="C6" s="41" t="s">
        <v>0</v>
      </c>
      <c r="D6" s="41" t="s">
        <v>1</v>
      </c>
      <c r="E6" s="42" t="s">
        <v>68</v>
      </c>
      <c r="F6" s="42" t="s">
        <v>188</v>
      </c>
      <c r="G6" s="43" t="s">
        <v>189</v>
      </c>
    </row>
    <row r="7" spans="2:17" ht="15.75" thickTop="1" x14ac:dyDescent="0.25">
      <c r="B7" s="425" t="s">
        <v>69</v>
      </c>
      <c r="C7" s="426"/>
      <c r="D7" s="426"/>
      <c r="E7" s="426"/>
      <c r="F7" s="426"/>
      <c r="G7" s="427"/>
    </row>
    <row r="8" spans="2:17" ht="10.5" customHeight="1" thickBot="1" x14ac:dyDescent="0.3">
      <c r="B8" s="47">
        <v>1</v>
      </c>
      <c r="C8" s="48">
        <v>2</v>
      </c>
      <c r="D8" s="48">
        <v>3</v>
      </c>
      <c r="E8" s="48">
        <v>4</v>
      </c>
      <c r="F8" s="48">
        <v>5</v>
      </c>
      <c r="G8" s="49" t="s">
        <v>191</v>
      </c>
    </row>
    <row r="9" spans="2:17" ht="21" customHeight="1" thickTop="1" x14ac:dyDescent="0.25">
      <c r="B9" s="294">
        <v>1</v>
      </c>
      <c r="C9" s="10" t="s">
        <v>24</v>
      </c>
      <c r="D9" s="295"/>
      <c r="E9" s="246">
        <v>0</v>
      </c>
      <c r="F9" s="55">
        <v>1</v>
      </c>
      <c r="G9" s="39">
        <f>E9*F9</f>
        <v>0</v>
      </c>
    </row>
    <row r="10" spans="2:17" ht="21" customHeight="1" x14ac:dyDescent="0.25">
      <c r="B10" s="36">
        <v>2</v>
      </c>
      <c r="C10" s="12" t="s">
        <v>3</v>
      </c>
      <c r="D10" s="296"/>
      <c r="E10" s="242">
        <v>0</v>
      </c>
      <c r="F10" s="11">
        <v>1</v>
      </c>
      <c r="G10" s="37">
        <f t="shared" ref="G10:G15" si="0">E10*F10</f>
        <v>0</v>
      </c>
    </row>
    <row r="11" spans="2:17" ht="21" customHeight="1" x14ac:dyDescent="0.25">
      <c r="B11" s="36">
        <v>3</v>
      </c>
      <c r="C11" s="12" t="s">
        <v>4</v>
      </c>
      <c r="D11" s="296"/>
      <c r="E11" s="242">
        <v>0</v>
      </c>
      <c r="F11" s="11">
        <f>F10</f>
        <v>1</v>
      </c>
      <c r="G11" s="37">
        <f t="shared" si="0"/>
        <v>0</v>
      </c>
    </row>
    <row r="12" spans="2:17" ht="21" customHeight="1" x14ac:dyDescent="0.25">
      <c r="B12" s="36">
        <v>4</v>
      </c>
      <c r="C12" s="12" t="s">
        <v>383</v>
      </c>
      <c r="D12" s="296"/>
      <c r="E12" s="242">
        <v>0</v>
      </c>
      <c r="F12" s="11">
        <f t="shared" ref="F12:F15" si="1">F11</f>
        <v>1</v>
      </c>
      <c r="G12" s="37">
        <f t="shared" si="0"/>
        <v>0</v>
      </c>
    </row>
    <row r="13" spans="2:17" ht="21" customHeight="1" x14ac:dyDescent="0.25">
      <c r="B13" s="36">
        <v>5</v>
      </c>
      <c r="C13" s="12" t="s">
        <v>15</v>
      </c>
      <c r="D13" s="296"/>
      <c r="E13" s="242">
        <v>0</v>
      </c>
      <c r="F13" s="11">
        <f t="shared" si="1"/>
        <v>1</v>
      </c>
      <c r="G13" s="37">
        <f t="shared" si="0"/>
        <v>0</v>
      </c>
    </row>
    <row r="14" spans="2:17" ht="21" customHeight="1" x14ac:dyDescent="0.25">
      <c r="B14" s="36">
        <v>6</v>
      </c>
      <c r="C14" s="12" t="s">
        <v>38</v>
      </c>
      <c r="D14" s="296"/>
      <c r="E14" s="242">
        <v>0</v>
      </c>
      <c r="F14" s="11">
        <f t="shared" si="1"/>
        <v>1</v>
      </c>
      <c r="G14" s="37">
        <f t="shared" si="0"/>
        <v>0</v>
      </c>
    </row>
    <row r="15" spans="2:17" ht="21" customHeight="1" thickBot="1" x14ac:dyDescent="0.3">
      <c r="B15" s="36">
        <v>7</v>
      </c>
      <c r="C15" s="12" t="s">
        <v>18</v>
      </c>
      <c r="D15" s="296"/>
      <c r="E15" s="242">
        <v>0</v>
      </c>
      <c r="F15" s="11">
        <f t="shared" si="1"/>
        <v>1</v>
      </c>
      <c r="G15" s="37">
        <f t="shared" si="0"/>
        <v>0</v>
      </c>
    </row>
    <row r="16" spans="2:17" s="7" customFormat="1" ht="30" customHeight="1" thickBot="1" x14ac:dyDescent="0.3">
      <c r="B16" s="287">
        <v>8</v>
      </c>
      <c r="C16" s="272" t="s">
        <v>376</v>
      </c>
      <c r="D16" s="272"/>
      <c r="E16" s="272"/>
      <c r="F16" s="444">
        <f>SUM(G9:G15)</f>
        <v>0</v>
      </c>
      <c r="G16" s="445"/>
      <c r="I16" s="4"/>
      <c r="J16" s="4"/>
      <c r="K16" s="4"/>
      <c r="L16" s="4"/>
      <c r="M16" s="4"/>
      <c r="N16" s="4"/>
      <c r="O16" s="4"/>
      <c r="P16" s="4"/>
      <c r="Q16" s="4"/>
    </row>
    <row r="17" spans="2:17" s="7" customFormat="1" ht="15.75" thickBot="1" x14ac:dyDescent="0.3">
      <c r="C17" s="4"/>
      <c r="I17" s="4"/>
      <c r="J17" s="4"/>
      <c r="K17" s="4"/>
      <c r="L17" s="4"/>
      <c r="M17" s="4"/>
      <c r="N17" s="4"/>
      <c r="O17" s="4"/>
      <c r="P17" s="4"/>
      <c r="Q17" s="4"/>
    </row>
    <row r="18" spans="2:17" s="7" customFormat="1" ht="69.75" customHeight="1" thickBot="1" x14ac:dyDescent="0.3">
      <c r="B18" s="40" t="s">
        <v>56</v>
      </c>
      <c r="C18" s="41" t="s">
        <v>0</v>
      </c>
      <c r="D18" s="46" t="s">
        <v>192</v>
      </c>
      <c r="E18" s="42" t="s">
        <v>2</v>
      </c>
      <c r="F18" s="42" t="s">
        <v>190</v>
      </c>
      <c r="G18" s="43" t="s">
        <v>189</v>
      </c>
      <c r="I18" s="4"/>
      <c r="J18" s="4"/>
      <c r="K18" s="4"/>
      <c r="L18" s="4"/>
      <c r="M18" s="4"/>
      <c r="N18" s="4"/>
      <c r="O18" s="4"/>
      <c r="P18" s="4"/>
      <c r="Q18" s="4"/>
    </row>
    <row r="19" spans="2:17" s="7" customFormat="1" ht="15.75" thickTop="1" x14ac:dyDescent="0.25">
      <c r="B19" s="430" t="s">
        <v>66</v>
      </c>
      <c r="C19" s="431"/>
      <c r="D19" s="431"/>
      <c r="E19" s="431"/>
      <c r="F19" s="431"/>
      <c r="G19" s="432"/>
      <c r="I19" s="4"/>
      <c r="J19" s="4"/>
      <c r="K19" s="4"/>
      <c r="L19" s="4"/>
      <c r="M19" s="4"/>
      <c r="N19" s="4"/>
      <c r="O19" s="4"/>
      <c r="P19" s="4"/>
      <c r="Q19" s="4"/>
    </row>
    <row r="20" spans="2:17" s="7" customFormat="1" ht="10.5" customHeight="1" thickBot="1" x14ac:dyDescent="0.3">
      <c r="B20" s="47">
        <v>9</v>
      </c>
      <c r="C20" s="48">
        <v>10</v>
      </c>
      <c r="D20" s="48">
        <v>11</v>
      </c>
      <c r="E20" s="48">
        <v>12</v>
      </c>
      <c r="F20" s="48">
        <v>13</v>
      </c>
      <c r="G20" s="49" t="s">
        <v>377</v>
      </c>
      <c r="I20" s="4"/>
      <c r="J20" s="4"/>
      <c r="K20" s="4"/>
      <c r="L20" s="4"/>
      <c r="M20" s="4"/>
      <c r="N20" s="4"/>
      <c r="O20" s="4"/>
      <c r="P20" s="4"/>
      <c r="Q20" s="4"/>
    </row>
    <row r="21" spans="2:17" s="7" customFormat="1" ht="21" customHeight="1" thickTop="1" x14ac:dyDescent="0.25">
      <c r="B21" s="36">
        <v>15</v>
      </c>
      <c r="C21" s="12" t="s">
        <v>368</v>
      </c>
      <c r="D21" s="297"/>
      <c r="E21" s="242">
        <v>0</v>
      </c>
      <c r="F21" s="11">
        <v>21</v>
      </c>
      <c r="G21" s="37">
        <f t="shared" ref="G21:G23" si="2">E21*F21</f>
        <v>0</v>
      </c>
      <c r="I21" s="4"/>
      <c r="J21" s="4"/>
      <c r="K21" s="4"/>
      <c r="L21" s="4"/>
      <c r="M21" s="4"/>
      <c r="N21" s="4"/>
      <c r="O21" s="4"/>
      <c r="P21" s="4"/>
      <c r="Q21" s="4"/>
    </row>
    <row r="22" spans="2:17" s="7" customFormat="1" ht="21" customHeight="1" x14ac:dyDescent="0.25">
      <c r="B22" s="36">
        <v>16</v>
      </c>
      <c r="C22" s="12" t="s">
        <v>369</v>
      </c>
      <c r="D22" s="297"/>
      <c r="E22" s="242">
        <v>0</v>
      </c>
      <c r="F22" s="11">
        <v>5</v>
      </c>
      <c r="G22" s="37">
        <f t="shared" si="2"/>
        <v>0</v>
      </c>
      <c r="I22" s="4"/>
      <c r="J22" s="4"/>
      <c r="K22" s="4"/>
      <c r="L22" s="4"/>
      <c r="M22" s="4"/>
      <c r="N22" s="4"/>
      <c r="O22" s="4"/>
      <c r="P22" s="4"/>
      <c r="Q22" s="4"/>
    </row>
    <row r="23" spans="2:17" s="7" customFormat="1" ht="30.75" thickBot="1" x14ac:dyDescent="0.3">
      <c r="B23" s="36">
        <v>17</v>
      </c>
      <c r="C23" s="3" t="s">
        <v>371</v>
      </c>
      <c r="D23" s="298"/>
      <c r="E23" s="242">
        <v>0</v>
      </c>
      <c r="F23" s="11">
        <v>4</v>
      </c>
      <c r="G23" s="37">
        <f t="shared" si="2"/>
        <v>0</v>
      </c>
      <c r="I23" s="4"/>
      <c r="J23" s="4"/>
      <c r="K23" s="4"/>
      <c r="L23" s="4"/>
      <c r="M23" s="4"/>
      <c r="N23" s="4"/>
      <c r="O23" s="4"/>
      <c r="P23" s="4"/>
      <c r="Q23" s="4"/>
    </row>
    <row r="24" spans="2:17" s="7" customFormat="1" ht="30" customHeight="1" thickBot="1" x14ac:dyDescent="0.3">
      <c r="B24" s="286">
        <v>18</v>
      </c>
      <c r="C24" s="272" t="s">
        <v>378</v>
      </c>
      <c r="D24" s="272"/>
      <c r="E24" s="272"/>
      <c r="F24" s="444">
        <f>SUM(G21:G23)</f>
        <v>0</v>
      </c>
      <c r="G24" s="445"/>
      <c r="I24" s="4"/>
      <c r="J24" s="4"/>
      <c r="K24" s="4"/>
      <c r="L24" s="4"/>
      <c r="M24" s="4"/>
      <c r="N24" s="4"/>
      <c r="O24" s="4"/>
      <c r="P24" s="4"/>
      <c r="Q24" s="4"/>
    </row>
    <row r="25" spans="2:17" ht="15.75" thickBot="1" x14ac:dyDescent="0.3">
      <c r="B25" s="44"/>
      <c r="C25" s="44"/>
      <c r="D25" s="44"/>
    </row>
    <row r="26" spans="2:17" ht="39" customHeight="1" thickBot="1" x14ac:dyDescent="0.3">
      <c r="B26" s="287">
        <v>19</v>
      </c>
      <c r="C26" s="406" t="s">
        <v>379</v>
      </c>
      <c r="D26" s="406"/>
      <c r="E26" s="406"/>
      <c r="F26" s="409">
        <f>F16+F24</f>
        <v>0</v>
      </c>
      <c r="G26" s="410"/>
    </row>
    <row r="27" spans="2:17" x14ac:dyDescent="0.25">
      <c r="B27" s="44"/>
      <c r="C27" s="44"/>
      <c r="D27" s="44"/>
    </row>
  </sheetData>
  <sheetProtection algorithmName="SHA-512" hashValue="5bXuUBl2JbMKAhQsieIxQnDvFOM2D4KUwfKPKrIPYa/0Gxb3/d/7D0WvXnkXRuwQD3pLzSKFp28jM/eqMjyFvQ==" saltValue="XFkOdRbS5R58kNanbQh9Tg==" spinCount="100000" sheet="1" selectLockedCells="1"/>
  <mergeCells count="8">
    <mergeCell ref="C26:E26"/>
    <mergeCell ref="F26:G26"/>
    <mergeCell ref="B2:I2"/>
    <mergeCell ref="B4:G4"/>
    <mergeCell ref="B7:G7"/>
    <mergeCell ref="F16:G16"/>
    <mergeCell ref="B19:G19"/>
    <mergeCell ref="F24:G24"/>
  </mergeCells>
  <pageMargins left="0.7" right="0.7" top="0.75" bottom="0.75" header="0.3" footer="0.3"/>
  <pageSetup paperSize="9" scale="5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EBDFF"/>
  </sheetPr>
  <dimension ref="B1:Q27"/>
  <sheetViews>
    <sheetView zoomScale="89" zoomScaleNormal="89" workbookViewId="0">
      <selection activeCell="D9" sqref="D9"/>
    </sheetView>
  </sheetViews>
  <sheetFormatPr defaultRowHeight="15" x14ac:dyDescent="0.25"/>
  <cols>
    <col min="1" max="1" width="2.42578125" style="4" customWidth="1"/>
    <col min="2" max="2" width="10" style="7" customWidth="1"/>
    <col min="3" max="3" width="30.85546875" style="4" customWidth="1"/>
    <col min="4" max="4" width="20.140625" style="7" customWidth="1"/>
    <col min="5" max="8" width="14.5703125" style="7" customWidth="1"/>
    <col min="9" max="9" width="35.42578125" style="4" customWidth="1"/>
    <col min="10" max="10" width="30.5703125" style="4" customWidth="1"/>
    <col min="11" max="11" width="45.28515625" style="4" customWidth="1"/>
    <col min="12" max="12" width="76.140625" style="4" customWidth="1"/>
    <col min="13" max="13" width="9.140625" style="4"/>
    <col min="14" max="14" width="23.140625" style="4" customWidth="1"/>
    <col min="15" max="15" width="37.7109375" style="4" customWidth="1"/>
    <col min="16" max="17" width="9.140625" style="4"/>
    <col min="18" max="18" width="47.28515625" style="4" customWidth="1"/>
    <col min="19" max="16384" width="9.140625" style="4"/>
  </cols>
  <sheetData>
    <row r="1" spans="2:17" ht="6.75" customHeight="1" x14ac:dyDescent="0.25"/>
    <row r="2" spans="2:17" ht="18.75" x14ac:dyDescent="0.25">
      <c r="B2" s="414" t="s">
        <v>406</v>
      </c>
      <c r="C2" s="414"/>
      <c r="D2" s="414"/>
      <c r="E2" s="414"/>
      <c r="F2" s="414"/>
      <c r="G2" s="414"/>
      <c r="H2" s="414"/>
      <c r="I2" s="414"/>
      <c r="J2" s="4" t="s">
        <v>404</v>
      </c>
    </row>
    <row r="3" spans="2:17" ht="6.75" customHeight="1" thickBot="1" x14ac:dyDescent="0.3"/>
    <row r="4" spans="2:17" ht="15.75" thickBot="1" x14ac:dyDescent="0.3">
      <c r="B4" s="422" t="s">
        <v>405</v>
      </c>
      <c r="C4" s="423"/>
      <c r="D4" s="423"/>
      <c r="E4" s="423"/>
      <c r="F4" s="423"/>
      <c r="G4" s="424"/>
    </row>
    <row r="5" spans="2:17" ht="6.75" customHeight="1" thickBot="1" x14ac:dyDescent="0.3"/>
    <row r="6" spans="2:17" ht="30.75" thickBot="1" x14ac:dyDescent="0.3">
      <c r="B6" s="40" t="s">
        <v>56</v>
      </c>
      <c r="C6" s="41" t="s">
        <v>0</v>
      </c>
      <c r="D6" s="41" t="s">
        <v>1</v>
      </c>
      <c r="E6" s="42" t="s">
        <v>68</v>
      </c>
      <c r="F6" s="42" t="s">
        <v>188</v>
      </c>
      <c r="G6" s="43" t="s">
        <v>189</v>
      </c>
    </row>
    <row r="7" spans="2:17" ht="15.75" thickTop="1" x14ac:dyDescent="0.25">
      <c r="B7" s="425" t="s">
        <v>69</v>
      </c>
      <c r="C7" s="426"/>
      <c r="D7" s="426"/>
      <c r="E7" s="426"/>
      <c r="F7" s="426"/>
      <c r="G7" s="427"/>
    </row>
    <row r="8" spans="2:17" ht="10.5" customHeight="1" thickBot="1" x14ac:dyDescent="0.3">
      <c r="B8" s="47">
        <v>1</v>
      </c>
      <c r="C8" s="48">
        <v>2</v>
      </c>
      <c r="D8" s="48">
        <v>3</v>
      </c>
      <c r="E8" s="48">
        <v>4</v>
      </c>
      <c r="F8" s="48">
        <v>5</v>
      </c>
      <c r="G8" s="49" t="s">
        <v>191</v>
      </c>
    </row>
    <row r="9" spans="2:17" ht="21" customHeight="1" thickTop="1" x14ac:dyDescent="0.25">
      <c r="B9" s="294">
        <v>1</v>
      </c>
      <c r="C9" s="10" t="s">
        <v>24</v>
      </c>
      <c r="D9" s="295"/>
      <c r="E9" s="246">
        <v>0</v>
      </c>
      <c r="F9" s="55">
        <v>1</v>
      </c>
      <c r="G9" s="39">
        <f>E9*F9</f>
        <v>0</v>
      </c>
    </row>
    <row r="10" spans="2:17" ht="21" customHeight="1" x14ac:dyDescent="0.25">
      <c r="B10" s="36">
        <v>2</v>
      </c>
      <c r="C10" s="12" t="s">
        <v>3</v>
      </c>
      <c r="D10" s="296"/>
      <c r="E10" s="242">
        <v>0</v>
      </c>
      <c r="F10" s="11">
        <v>1</v>
      </c>
      <c r="G10" s="37">
        <f t="shared" ref="G10:G15" si="0">E10*F10</f>
        <v>0</v>
      </c>
    </row>
    <row r="11" spans="2:17" ht="21" customHeight="1" x14ac:dyDescent="0.25">
      <c r="B11" s="36">
        <v>3</v>
      </c>
      <c r="C11" s="12" t="s">
        <v>4</v>
      </c>
      <c r="D11" s="296"/>
      <c r="E11" s="242">
        <v>0</v>
      </c>
      <c r="F11" s="11">
        <f>F10</f>
        <v>1</v>
      </c>
      <c r="G11" s="37">
        <f t="shared" si="0"/>
        <v>0</v>
      </c>
    </row>
    <row r="12" spans="2:17" ht="21" customHeight="1" x14ac:dyDescent="0.25">
      <c r="B12" s="36">
        <v>4</v>
      </c>
      <c r="C12" s="12" t="s">
        <v>383</v>
      </c>
      <c r="D12" s="296"/>
      <c r="E12" s="242">
        <v>0</v>
      </c>
      <c r="F12" s="11">
        <f t="shared" ref="F12:F15" si="1">F11</f>
        <v>1</v>
      </c>
      <c r="G12" s="37">
        <f t="shared" si="0"/>
        <v>0</v>
      </c>
    </row>
    <row r="13" spans="2:17" ht="21" customHeight="1" x14ac:dyDescent="0.25">
      <c r="B13" s="36">
        <v>5</v>
      </c>
      <c r="C13" s="12" t="s">
        <v>15</v>
      </c>
      <c r="D13" s="296"/>
      <c r="E13" s="242">
        <v>0</v>
      </c>
      <c r="F13" s="11">
        <f t="shared" si="1"/>
        <v>1</v>
      </c>
      <c r="G13" s="37">
        <f t="shared" si="0"/>
        <v>0</v>
      </c>
    </row>
    <row r="14" spans="2:17" ht="21" customHeight="1" x14ac:dyDescent="0.25">
      <c r="B14" s="36">
        <v>6</v>
      </c>
      <c r="C14" s="12" t="s">
        <v>38</v>
      </c>
      <c r="D14" s="296"/>
      <c r="E14" s="242">
        <v>0</v>
      </c>
      <c r="F14" s="11">
        <f t="shared" si="1"/>
        <v>1</v>
      </c>
      <c r="G14" s="37">
        <f t="shared" si="0"/>
        <v>0</v>
      </c>
    </row>
    <row r="15" spans="2:17" ht="21" customHeight="1" thickBot="1" x14ac:dyDescent="0.3">
      <c r="B15" s="36">
        <v>7</v>
      </c>
      <c r="C15" s="12" t="s">
        <v>18</v>
      </c>
      <c r="D15" s="296"/>
      <c r="E15" s="242">
        <v>0</v>
      </c>
      <c r="F15" s="11">
        <f t="shared" si="1"/>
        <v>1</v>
      </c>
      <c r="G15" s="37">
        <f t="shared" si="0"/>
        <v>0</v>
      </c>
    </row>
    <row r="16" spans="2:17" s="7" customFormat="1" ht="30" customHeight="1" thickBot="1" x14ac:dyDescent="0.3">
      <c r="B16" s="287">
        <v>8</v>
      </c>
      <c r="C16" s="272" t="s">
        <v>376</v>
      </c>
      <c r="D16" s="272"/>
      <c r="E16" s="272"/>
      <c r="F16" s="444">
        <f>SUM(G9:G15)</f>
        <v>0</v>
      </c>
      <c r="G16" s="445"/>
      <c r="I16" s="4"/>
      <c r="J16" s="4"/>
      <c r="K16" s="4"/>
      <c r="L16" s="4"/>
      <c r="M16" s="4"/>
      <c r="N16" s="4"/>
      <c r="O16" s="4"/>
      <c r="P16" s="4"/>
      <c r="Q16" s="4"/>
    </row>
    <row r="17" spans="2:17" s="7" customFormat="1" ht="15.75" thickBot="1" x14ac:dyDescent="0.3">
      <c r="C17" s="4"/>
      <c r="I17" s="4"/>
      <c r="J17" s="4"/>
      <c r="K17" s="4"/>
      <c r="L17" s="4"/>
      <c r="M17" s="4"/>
      <c r="N17" s="4"/>
      <c r="O17" s="4"/>
      <c r="P17" s="4"/>
      <c r="Q17" s="4"/>
    </row>
    <row r="18" spans="2:17" s="7" customFormat="1" ht="69.75" customHeight="1" thickBot="1" x14ac:dyDescent="0.3">
      <c r="B18" s="40" t="s">
        <v>56</v>
      </c>
      <c r="C18" s="41" t="s">
        <v>0</v>
      </c>
      <c r="D18" s="46" t="s">
        <v>192</v>
      </c>
      <c r="E18" s="42" t="s">
        <v>2</v>
      </c>
      <c r="F18" s="42" t="s">
        <v>190</v>
      </c>
      <c r="G18" s="43" t="s">
        <v>189</v>
      </c>
      <c r="I18" s="4"/>
      <c r="J18" s="4"/>
      <c r="K18" s="4"/>
      <c r="L18" s="4"/>
      <c r="M18" s="4"/>
      <c r="N18" s="4"/>
      <c r="O18" s="4"/>
      <c r="P18" s="4"/>
      <c r="Q18" s="4"/>
    </row>
    <row r="19" spans="2:17" s="7" customFormat="1" ht="15.75" thickTop="1" x14ac:dyDescent="0.25">
      <c r="B19" s="430" t="s">
        <v>66</v>
      </c>
      <c r="C19" s="431"/>
      <c r="D19" s="431"/>
      <c r="E19" s="431"/>
      <c r="F19" s="431"/>
      <c r="G19" s="432"/>
      <c r="I19" s="4"/>
      <c r="J19" s="4"/>
      <c r="K19" s="4"/>
      <c r="L19" s="4"/>
      <c r="M19" s="4"/>
      <c r="N19" s="4"/>
      <c r="O19" s="4"/>
      <c r="P19" s="4"/>
      <c r="Q19" s="4"/>
    </row>
    <row r="20" spans="2:17" s="7" customFormat="1" ht="10.5" customHeight="1" thickBot="1" x14ac:dyDescent="0.3">
      <c r="B20" s="47">
        <v>9</v>
      </c>
      <c r="C20" s="48">
        <v>10</v>
      </c>
      <c r="D20" s="48">
        <v>11</v>
      </c>
      <c r="E20" s="48">
        <v>12</v>
      </c>
      <c r="F20" s="48">
        <v>13</v>
      </c>
      <c r="G20" s="49" t="s">
        <v>377</v>
      </c>
      <c r="I20" s="4"/>
      <c r="J20" s="4"/>
      <c r="K20" s="4"/>
      <c r="L20" s="4"/>
      <c r="M20" s="4"/>
      <c r="N20" s="4"/>
      <c r="O20" s="4"/>
      <c r="P20" s="4"/>
      <c r="Q20" s="4"/>
    </row>
    <row r="21" spans="2:17" s="7" customFormat="1" ht="21" customHeight="1" thickTop="1" x14ac:dyDescent="0.25">
      <c r="B21" s="36">
        <v>15</v>
      </c>
      <c r="C21" s="12" t="s">
        <v>368</v>
      </c>
      <c r="D21" s="297"/>
      <c r="E21" s="242">
        <v>0</v>
      </c>
      <c r="F21" s="11">
        <v>15</v>
      </c>
      <c r="G21" s="37">
        <f t="shared" ref="G21:G23" si="2">E21*F21</f>
        <v>0</v>
      </c>
      <c r="I21" s="4"/>
      <c r="J21" s="4"/>
      <c r="K21" s="4"/>
      <c r="L21" s="4"/>
      <c r="M21" s="4"/>
      <c r="N21" s="4"/>
      <c r="O21" s="4"/>
      <c r="P21" s="4"/>
      <c r="Q21" s="4"/>
    </row>
    <row r="22" spans="2:17" s="7" customFormat="1" ht="21" customHeight="1" x14ac:dyDescent="0.25">
      <c r="B22" s="36">
        <v>16</v>
      </c>
      <c r="C22" s="12" t="s">
        <v>369</v>
      </c>
      <c r="D22" s="297"/>
      <c r="E22" s="242">
        <v>0</v>
      </c>
      <c r="F22" s="11">
        <v>10</v>
      </c>
      <c r="G22" s="37">
        <f t="shared" si="2"/>
        <v>0</v>
      </c>
      <c r="I22" s="4"/>
      <c r="J22" s="4"/>
      <c r="K22" s="4"/>
      <c r="L22" s="4"/>
      <c r="M22" s="4"/>
      <c r="N22" s="4"/>
      <c r="O22" s="4"/>
      <c r="P22" s="4"/>
      <c r="Q22" s="4"/>
    </row>
    <row r="23" spans="2:17" s="7" customFormat="1" ht="30.75" thickBot="1" x14ac:dyDescent="0.3">
      <c r="B23" s="36">
        <v>17</v>
      </c>
      <c r="C23" s="3" t="s">
        <v>371</v>
      </c>
      <c r="D23" s="298"/>
      <c r="E23" s="242">
        <v>0</v>
      </c>
      <c r="F23" s="11">
        <v>8</v>
      </c>
      <c r="G23" s="37">
        <f t="shared" si="2"/>
        <v>0</v>
      </c>
      <c r="I23" s="4"/>
      <c r="J23" s="4"/>
      <c r="K23" s="4"/>
      <c r="L23" s="4"/>
      <c r="M23" s="4"/>
      <c r="N23" s="4"/>
      <c r="O23" s="4"/>
      <c r="P23" s="4"/>
      <c r="Q23" s="4"/>
    </row>
    <row r="24" spans="2:17" s="7" customFormat="1" ht="30" customHeight="1" thickBot="1" x14ac:dyDescent="0.3">
      <c r="B24" s="286">
        <v>18</v>
      </c>
      <c r="C24" s="272" t="s">
        <v>378</v>
      </c>
      <c r="D24" s="272"/>
      <c r="E24" s="272"/>
      <c r="F24" s="444">
        <f>SUM(G21:G23)</f>
        <v>0</v>
      </c>
      <c r="G24" s="445"/>
      <c r="I24" s="4"/>
      <c r="J24" s="4"/>
      <c r="K24" s="4"/>
      <c r="L24" s="4"/>
      <c r="M24" s="4"/>
      <c r="N24" s="4"/>
      <c r="O24" s="4"/>
      <c r="P24" s="4"/>
      <c r="Q24" s="4"/>
    </row>
    <row r="25" spans="2:17" ht="15.75" thickBot="1" x14ac:dyDescent="0.3">
      <c r="B25" s="44"/>
      <c r="C25" s="44"/>
      <c r="D25" s="44"/>
    </row>
    <row r="26" spans="2:17" ht="39" customHeight="1" thickBot="1" x14ac:dyDescent="0.3">
      <c r="B26" s="287">
        <v>19</v>
      </c>
      <c r="C26" s="406" t="s">
        <v>379</v>
      </c>
      <c r="D26" s="406"/>
      <c r="E26" s="406"/>
      <c r="F26" s="409">
        <f>F16+F24</f>
        <v>0</v>
      </c>
      <c r="G26" s="410"/>
    </row>
    <row r="27" spans="2:17" x14ac:dyDescent="0.25">
      <c r="B27" s="44"/>
      <c r="C27" s="44"/>
      <c r="D27" s="44"/>
    </row>
  </sheetData>
  <sheetProtection algorithmName="SHA-512" hashValue="nMZEzHWkhGUyAnpXAZAKNFPO+t8rQ0ERm8Q+m1sgppqGC9iiObwYnMEIjGsYmCTupGgjrYJvDB/Wm86jGyoHBw==" saltValue="NQCqSX3I6PUb9qOeqt5Bow==" spinCount="100000" sheet="1" selectLockedCells="1"/>
  <mergeCells count="8">
    <mergeCell ref="C26:E26"/>
    <mergeCell ref="F26:G26"/>
    <mergeCell ref="B2:I2"/>
    <mergeCell ref="B4:G4"/>
    <mergeCell ref="B7:G7"/>
    <mergeCell ref="F16:G16"/>
    <mergeCell ref="B19:G19"/>
    <mergeCell ref="F24:G24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11</vt:i4>
      </vt:variant>
    </vt:vector>
  </HeadingPairs>
  <TitlesOfParts>
    <vt:vector size="21" baseType="lpstr">
      <vt:lpstr>Priloga 2</vt:lpstr>
      <vt:lpstr>CATERPILLAR</vt:lpstr>
      <vt:lpstr>NEW HOLLAND</vt:lpstr>
      <vt:lpstr>AMMANN</vt:lpstr>
      <vt:lpstr>KOMPRESORJI</vt:lpstr>
      <vt:lpstr>KN-252, ULT-160C</vt:lpstr>
      <vt:lpstr>TADANO-FAUN</vt:lpstr>
      <vt:lpstr>COLES</vt:lpstr>
      <vt:lpstr>CASE</vt:lpstr>
      <vt:lpstr>KOMATSU</vt:lpstr>
      <vt:lpstr>AMMANN!Področje_tiskanja</vt:lpstr>
      <vt:lpstr>CASE!Področje_tiskanja</vt:lpstr>
      <vt:lpstr>CATERPILLAR!Področje_tiskanja</vt:lpstr>
      <vt:lpstr>COLES!Področje_tiskanja</vt:lpstr>
      <vt:lpstr>'KN-252, ULT-160C'!Področje_tiskanja</vt:lpstr>
      <vt:lpstr>KOMATSU!Področje_tiskanja</vt:lpstr>
      <vt:lpstr>KOMPRESORJI!Področje_tiskanja</vt:lpstr>
      <vt:lpstr>'NEW HOLLAND'!Področje_tiskanja</vt:lpstr>
      <vt:lpstr>'Priloga 2'!Področje_tiskanja</vt:lpstr>
      <vt:lpstr>'TADANO-FAUN'!Področje_tiskanja</vt:lpstr>
      <vt:lpstr>'Priloga 2'!Tiskanje_naslovov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ŠKODA Anica</dc:creator>
  <cp:lastModifiedBy>BRATOVŽ Gordana</cp:lastModifiedBy>
  <cp:lastPrinted>2020-11-11T15:24:47Z</cp:lastPrinted>
  <dcterms:created xsi:type="dcterms:W3CDTF">2020-09-21T07:58:39Z</dcterms:created>
  <dcterms:modified xsi:type="dcterms:W3CDTF">2024-10-10T14:02:50Z</dcterms:modified>
</cp:coreProperties>
</file>